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6\My_CR\02.CR-Revisions\NotUploaded-or-Temp\R5-250892r1\37.571-1 15.2.5 TT\"/>
    </mc:Choice>
  </mc:AlternateContent>
  <xr:revisionPtr revIDLastSave="0" documentId="13_ncr:1_{9E59C020-39EE-4A97-ACF6-A58657B4A513}" xr6:coauthVersionLast="47" xr6:coauthVersionMax="47" xr10:uidLastSave="{00000000-0000-0000-0000-000000000000}"/>
  <bookViews>
    <workbookView xWindow="-110" yWindow="-110" windowWidth="19420" windowHeight="11500" tabRatio="846" activeTab="2" xr2:uid="{00000000-000D-0000-FFFF-FFFF00000000}"/>
  </bookViews>
  <sheets>
    <sheet name="Template" sheetId="2" r:id="rId1"/>
    <sheet name="TC 15.2.5-1" sheetId="3" r:id="rId2"/>
    <sheet name="TC 15.2.5-3" sheetId="4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0" i="4" l="1"/>
  <c r="K89" i="3"/>
  <c r="K85" i="3" l="1"/>
  <c r="K81" i="3"/>
  <c r="K86" i="4"/>
  <c r="K82" i="4"/>
  <c r="E15" i="3" l="1"/>
  <c r="C15" i="4"/>
  <c r="D15" i="4"/>
  <c r="H59" i="4"/>
  <c r="H63" i="4" s="1"/>
  <c r="G59" i="4"/>
  <c r="G63" i="4" s="1"/>
  <c r="F59" i="4"/>
  <c r="F63" i="4" s="1"/>
  <c r="E59" i="4"/>
  <c r="E63" i="4" s="1"/>
  <c r="D58" i="4"/>
  <c r="D62" i="4" s="1"/>
  <c r="C58" i="4"/>
  <c r="C62" i="4"/>
  <c r="I42" i="4"/>
  <c r="I87" i="4" s="1"/>
  <c r="I38" i="4"/>
  <c r="I83" i="4" s="1"/>
  <c r="H24" i="4"/>
  <c r="H34" i="4" s="1"/>
  <c r="F24" i="4"/>
  <c r="F30" i="4" s="1"/>
  <c r="D23" i="4"/>
  <c r="D45" i="4" s="1"/>
  <c r="H17" i="4"/>
  <c r="G17" i="4"/>
  <c r="F17" i="4"/>
  <c r="E17" i="4"/>
  <c r="H15" i="4"/>
  <c r="H29" i="4" s="1"/>
  <c r="H30" i="4" s="1"/>
  <c r="G15" i="4"/>
  <c r="F15" i="4"/>
  <c r="E15" i="4"/>
  <c r="C15" i="3"/>
  <c r="D15" i="3"/>
  <c r="F15" i="3"/>
  <c r="G15" i="3"/>
  <c r="H15" i="3"/>
  <c r="H29" i="3" s="1"/>
  <c r="E17" i="3"/>
  <c r="F17" i="3"/>
  <c r="G17" i="3"/>
  <c r="H17" i="3"/>
  <c r="D23" i="3"/>
  <c r="D34" i="3" s="1"/>
  <c r="F24" i="3"/>
  <c r="F42" i="3" s="1"/>
  <c r="H24" i="3"/>
  <c r="H42" i="3" s="1"/>
  <c r="I42" i="3"/>
  <c r="I86" i="3" s="1"/>
  <c r="C57" i="3"/>
  <c r="C61" i="3"/>
  <c r="D57" i="3"/>
  <c r="D61" i="3" s="1"/>
  <c r="E58" i="3"/>
  <c r="E62" i="3" s="1"/>
  <c r="E67" i="3" s="1"/>
  <c r="F58" i="3"/>
  <c r="F62" i="3" s="1"/>
  <c r="G58" i="3"/>
  <c r="G62" i="3" s="1"/>
  <c r="G67" i="3" s="1"/>
  <c r="H58" i="3"/>
  <c r="H62" i="3" s="1"/>
  <c r="I34" i="3"/>
  <c r="I78" i="3" s="1"/>
  <c r="I38" i="3"/>
  <c r="I82" i="3" s="1"/>
  <c r="D34" i="4"/>
  <c r="D38" i="4"/>
  <c r="D42" i="4"/>
  <c r="I34" i="4"/>
  <c r="I79" i="4" s="1"/>
  <c r="I45" i="4"/>
  <c r="I91" i="4" s="1"/>
  <c r="I30" i="4"/>
  <c r="I75" i="4" s="1"/>
  <c r="I30" i="3"/>
  <c r="I74" i="3" s="1"/>
  <c r="I45" i="3"/>
  <c r="I90" i="3" s="1"/>
  <c r="C65" i="3"/>
  <c r="F30" i="3" l="1"/>
  <c r="H30" i="3"/>
  <c r="F38" i="4"/>
  <c r="E16" i="4"/>
  <c r="F38" i="3"/>
  <c r="D30" i="4"/>
  <c r="E68" i="4"/>
  <c r="E83" i="4" s="1"/>
  <c r="E65" i="3"/>
  <c r="H16" i="3"/>
  <c r="H38" i="3"/>
  <c r="C18" i="4"/>
  <c r="C18" i="3"/>
  <c r="F16" i="4"/>
  <c r="J30" i="4"/>
  <c r="J75" i="4" s="1"/>
  <c r="H16" i="4"/>
  <c r="H44" i="3"/>
  <c r="H45" i="3" s="1"/>
  <c r="H67" i="3"/>
  <c r="H86" i="3" s="1"/>
  <c r="F68" i="4"/>
  <c r="F83" i="4" s="1"/>
  <c r="G66" i="4"/>
  <c r="G68" i="4"/>
  <c r="G87" i="4" s="1"/>
  <c r="G86" i="4" s="1"/>
  <c r="F67" i="3"/>
  <c r="F82" i="3" s="1"/>
  <c r="H68" i="4"/>
  <c r="H87" i="4" s="1"/>
  <c r="E66" i="4"/>
  <c r="F65" i="3"/>
  <c r="H65" i="3"/>
  <c r="D65" i="3"/>
  <c r="D66" i="4"/>
  <c r="F66" i="4"/>
  <c r="H66" i="4"/>
  <c r="F16" i="3"/>
  <c r="F44" i="3"/>
  <c r="F45" i="3" s="1"/>
  <c r="D30" i="3"/>
  <c r="J30" i="3" s="1"/>
  <c r="J74" i="3" s="1"/>
  <c r="C66" i="4"/>
  <c r="H42" i="4"/>
  <c r="D38" i="3"/>
  <c r="J38" i="3" s="1"/>
  <c r="J82" i="3" s="1"/>
  <c r="D18" i="3"/>
  <c r="G65" i="3"/>
  <c r="F33" i="4"/>
  <c r="F34" i="4" s="1"/>
  <c r="J34" i="4" s="1"/>
  <c r="J79" i="4" s="1"/>
  <c r="D42" i="3"/>
  <c r="J42" i="3" s="1"/>
  <c r="J86" i="3" s="1"/>
  <c r="F33" i="3"/>
  <c r="F34" i="3" s="1"/>
  <c r="H34" i="3"/>
  <c r="F42" i="4"/>
  <c r="D18" i="4"/>
  <c r="H44" i="4"/>
  <c r="H45" i="4" s="1"/>
  <c r="H38" i="4"/>
  <c r="J38" i="4" s="1"/>
  <c r="J83" i="4" s="1"/>
  <c r="G16" i="4"/>
  <c r="E16" i="3"/>
  <c r="G16" i="3"/>
  <c r="F44" i="4"/>
  <c r="F45" i="4" s="1"/>
  <c r="J45" i="4" s="1"/>
  <c r="J91" i="4" s="1"/>
  <c r="D45" i="3"/>
  <c r="E82" i="4"/>
  <c r="E84" i="4"/>
  <c r="G88" i="4" l="1"/>
  <c r="J42" i="4"/>
  <c r="J87" i="4" s="1"/>
  <c r="H86" i="4" s="1"/>
  <c r="G66" i="3"/>
  <c r="G67" i="4"/>
  <c r="G79" i="4" s="1"/>
  <c r="G80" i="4" s="1"/>
  <c r="J34" i="3"/>
  <c r="J78" i="3" s="1"/>
  <c r="F66" i="3"/>
  <c r="F74" i="3" s="1"/>
  <c r="F73" i="3" s="1"/>
  <c r="F67" i="4"/>
  <c r="F75" i="4" s="1"/>
  <c r="F76" i="4" s="1"/>
  <c r="J45" i="3"/>
  <c r="J90" i="3" s="1"/>
  <c r="H67" i="4"/>
  <c r="H79" i="4" s="1"/>
  <c r="C69" i="4"/>
  <c r="D69" i="4"/>
  <c r="D91" i="4" s="1"/>
  <c r="G78" i="4"/>
  <c r="D68" i="3"/>
  <c r="D90" i="3" s="1"/>
  <c r="F81" i="3"/>
  <c r="F83" i="3"/>
  <c r="H66" i="3"/>
  <c r="H78" i="3" s="1"/>
  <c r="E67" i="4"/>
  <c r="E75" i="4" s="1"/>
  <c r="F82" i="4"/>
  <c r="F84" i="4"/>
  <c r="C68" i="3"/>
  <c r="E66" i="3"/>
  <c r="H87" i="3"/>
  <c r="H85" i="3"/>
  <c r="H88" i="4" l="1"/>
  <c r="F75" i="3"/>
  <c r="F74" i="4"/>
  <c r="H79" i="3"/>
  <c r="H77" i="3"/>
  <c r="D90" i="4"/>
  <c r="D92" i="4"/>
  <c r="H78" i="4"/>
  <c r="H80" i="4"/>
  <c r="E74" i="4"/>
  <c r="E76" i="4"/>
  <c r="D91" i="3"/>
  <c r="D8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  <author>Cardalda-Garcia Adrian 1CD2</author>
  </authors>
  <commentList>
    <comment ref="E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1" authorId="1" shapeId="0" xr:uid="{00000000-0006-0000-01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89" authorId="2" shapeId="0" xr:uid="{0C3206E1-A575-4B33-908B-73AAEE34BAE7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  <author>Cardalda-Garcia Adrian 1CD2</author>
  </authors>
  <commentList>
    <comment ref="E9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2" authorId="1" shapeId="0" xr:uid="{00000000-0006-0000-02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90" authorId="2" shapeId="0" xr:uid="{EA509823-C5FE-4015-AD15-B1A9AC11E5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<sst xmlns="http://schemas.openxmlformats.org/spreadsheetml/2006/main" count="457" uniqueCount="119">
  <si>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</si>
  <si>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</si>
  <si>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</si>
  <si>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</si>
  <si>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</si>
  <si>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</si>
  <si>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</si>
  <si>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</si>
  <si>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</si>
  <si>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</si>
  <si>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</si>
  <si>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</si>
  <si>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</si>
  <si>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</si>
  <si>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</si>
  <si>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</si>
  <si>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</si>
  <si>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</si>
  <si>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</si>
  <si>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</si>
  <si>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</si>
  <si>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</si>
  <si>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</si>
  <si>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</si>
  <si>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</si>
  <si>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</si>
  <si>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</si>
  <si>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</si>
  <si>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</si>
  <si>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</si>
  <si>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</si>
  <si>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</si>
  <si>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</si>
  <si>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</si>
  <si>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</si>
  <si>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</si>
  <si>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</si>
  <si>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</si>
  <si>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</si>
  <si>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</si>
  <si>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</si>
  <si>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</si>
  <si>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</si>
  <si>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</si>
  <si>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</si>
  <si>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</si>
  <si>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</si>
  <si>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</si>
  <si>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</si>
  <si>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</si>
  <si>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</si>
  <si>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</si>
  <si>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</si>
  <si>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</si>
  <si>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</si>
  <si>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</si>
  <si>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</si>
  <si>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</si>
  <si>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</si>
  <si>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</si>
  <si>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</si>
  <si>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</si>
  <si>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</si>
  <si>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</si>
  <si>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</si>
  <si>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</si>
  <si>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</si>
  <si>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</si>
  <si>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</si>
  <si>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</si>
  <si>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</si>
  <si>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</si>
  <si>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</si>
  <si>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</si>
  <si>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</si>
  <si>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</si>
  <si>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</si>
  <si>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</si>
  <si>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</si>
  <si>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</si>
  <si>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</si>
  <si>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</si>
  <si>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</si>
  <si>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</si>
  <si>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</si>
  <si>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</si>
  <si>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</si>
  <si>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</si>
  <si>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Template is for 2 NR cells, UE Rx-Tx time difference, intra-frequency Reporting Delay</t>
    <phoneticPr fontId="13" type="noConversion"/>
  </si>
  <si>
    <t>The following UE Rx-Tx time difference Test cases in 37.571-1 are based on this template:</t>
    <phoneticPr fontId="13" type="noConversion"/>
  </si>
  <si>
    <t>-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</si>
  <si>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</si>
  <si>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</si>
  <si>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</si>
  <si>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</si>
  <si>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</si>
  <si>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</si>
  <si>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</si>
  <si>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</si>
  <si>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</si>
  <si>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</si>
  <si>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dBm/19.08MHz</t>
    <phoneticPr fontId="13" type="noConversion"/>
  </si>
  <si>
    <t>dBm/47.88MHz</t>
    <phoneticPr fontId="13" type="noConversion"/>
  </si>
  <si>
    <t>dBm/47.88MHz</t>
    <phoneticPr fontId="13" type="noConversion"/>
  </si>
  <si>
    <t>15.2.5</t>
  </si>
  <si>
    <t>v17.16.0</t>
  </si>
  <si>
    <t>Rohde &amp; Schwarz</t>
  </si>
  <si>
    <t>Reference: TS 38.133 v17.16.0 clauses A.6.6.14.3.1-3</t>
  </si>
  <si>
    <t xml:space="preserve">The PRS Es/Noc of Cell 2 is increased in T2 by an amount sufficient to achieve Cell 2 Es/Iot &gt;=-6dB. </t>
  </si>
  <si>
    <t xml:space="preserve">The PRS Es/Noc of Cell 1 is increased in T2 by an amount sufficient to achieve Cell 1 Es/Iot &gt;=-0dB. </t>
  </si>
  <si>
    <t>v18.0.0</t>
  </si>
  <si>
    <t>From TS 38.133 v17.16.0 clauses A.6.6.14.3.1-3</t>
  </si>
  <si>
    <t>Requirement</t>
  </si>
  <si>
    <t>38.133 Table B.2.14-1</t>
  </si>
  <si>
    <t>38.133 Table B.2.14-1, NR_FDD_FR1_H</t>
  </si>
  <si>
    <t>38.133 Table B.2.14-1, NR_TDD_FR1_G</t>
  </si>
  <si>
    <t>38.133 Table 10.1.25.2-1a</t>
  </si>
  <si>
    <t>38.133 Table 10.1.25.2-1a, NOTE 6: NR_FDD_FR1_H</t>
  </si>
  <si>
    <t>38.133 Table 10.1.25.2-1a, NOTE 6: NR_TDD_FR1_G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</si>
</sst>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52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5" xfId="0" applyNumberForma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164" fontId="4" fillId="2" borderId="5" xfId="0" applyNumberFormat="1" applyFont="1" applyFill="1" applyBorder="1" applyAlignment="1">
      <alignment horizontal="center"/>
    </xf>
    <xf numFmtId="164" fontId="0" fillId="0" borderId="5" xfId="0" applyNumberFormat="1" applyBorder="1" applyAlignment="1">
      <alignment horizontal="left"/>
    </xf>
    <xf numFmtId="164" fontId="4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64" fontId="5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2" borderId="0" xfId="0" applyFill="1"/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left"/>
    </xf>
    <xf numFmtId="2" fontId="0" fillId="6" borderId="0" xfId="0" applyNumberFormat="1" applyFill="1" applyAlignment="1">
      <alignment horizontal="center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166" fontId="17" fillId="0" borderId="8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center"/>
    </xf>
    <xf numFmtId="164" fontId="16" fillId="2" borderId="4" xfId="0" applyNumberFormat="1" applyFont="1" applyFill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0" fontId="16" fillId="0" borderId="4" xfId="0" applyFont="1" applyBorder="1"/>
    <xf numFmtId="164" fontId="16" fillId="2" borderId="0" xfId="0" applyNumberFormat="1" applyFont="1" applyFill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6" fillId="0" borderId="6" xfId="0" applyNumberFormat="1" applyFont="1" applyBorder="1" applyAlignment="1">
      <alignment horizontal="center"/>
    </xf>
    <xf numFmtId="0" fontId="18" fillId="3" borderId="6" xfId="0" applyFont="1" applyFill="1" applyBorder="1"/>
    <xf numFmtId="166" fontId="19" fillId="0" borderId="6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3" borderId="0" xfId="0" applyNumberFormat="1" applyFont="1" applyFill="1" applyAlignment="1">
      <alignment horizontal="center"/>
    </xf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left"/>
    </xf>
    <xf numFmtId="164" fontId="0" fillId="8" borderId="9" xfId="0" applyNumberFormat="1" applyFill="1" applyBorder="1" applyAlignment="1">
      <alignment horizontal="left"/>
    </xf>
    <xf numFmtId="2" fontId="20" fillId="8" borderId="9" xfId="1" applyNumberFormat="1" applyFont="1" applyFill="1" applyBorder="1" applyAlignment="1">
      <alignment horizontal="center"/>
    </xf>
    <xf numFmtId="2" fontId="4" fillId="2" borderId="9" xfId="1" applyNumberFormat="1" applyFont="1" applyFill="1" applyBorder="1" applyAlignment="1">
      <alignment horizontal="center"/>
    </xf>
    <xf numFmtId="2" fontId="20" fillId="2" borderId="9" xfId="1" applyNumberFormat="1" applyFont="1" applyFill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9" fillId="0" borderId="9" xfId="1" applyFont="1" applyBorder="1" applyAlignment="1"/>
    <xf numFmtId="0" fontId="9" fillId="0" borderId="9" xfId="1" applyFont="1" applyBorder="1" applyAlignment="1">
      <alignment horizontal="left"/>
    </xf>
    <xf numFmtId="0" fontId="20" fillId="0" borderId="9" xfId="1" applyFont="1" applyBorder="1" applyAlignment="1"/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6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FF0000"/>
      </font>
      <fill>
        <patternFill>
          <bgColor theme="5" tint="0.59996337778862885"/>
        </patternFill>
      </fill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strike val="0"/>
        <color rgb="FFFF0000"/>
      </font>
      <fill>
        <patternFill>
          <bgColor theme="2" tint="-9.9948118533890809E-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opLeftCell="A15" workbookViewId="0">
      <selection activeCell="C24" sqref="C24"/>
    </sheetView>
  </sheetViews>
  <sheetFormatPr defaultColWidth="9.1796875" defaultRowHeight="12.5"/>
  <cols>
    <col min="1" max="1" width="18.7265625" customWidth="1"/>
    <col min="2" max="2" width="76" customWidth="1"/>
    <col min="3" max="3" width="9.7265625" customWidth="1"/>
    <col min="4" max="5" width="12" style="17" customWidth="1"/>
    <col min="6" max="6" width="11.453125" style="1" customWidth="1"/>
    <col min="7" max="7" width="9.7265625" customWidth="1"/>
    <col min="8" max="8" width="32.7265625" style="31" customWidth="1"/>
  </cols>
  <sheetData>
    <row r="1" spans="1:8" ht="13">
      <c r="A1" s="111" t="s">
        <v>0</v>
      </c>
    </row>
    <row r="3" spans="1:8" ht="13">
      <c r="A3" s="111" t="s">
        <v>1</v>
      </c>
      <c r="B3" t="s">
        <v>88</v>
      </c>
    </row>
    <row r="4" spans="1:8" ht="13">
      <c r="A4" s="111"/>
      <c r="F4"/>
      <c r="H4"/>
    </row>
    <row r="5" spans="1:8" ht="13">
      <c r="A5" s="111"/>
      <c r="B5" s="112"/>
      <c r="F5"/>
      <c r="H5"/>
    </row>
    <row r="6" spans="1:8" ht="13">
      <c r="A6" s="111"/>
      <c r="B6" s="112"/>
      <c r="F6"/>
      <c r="H6"/>
    </row>
    <row r="7" spans="1:8" ht="13">
      <c r="A7" s="111"/>
      <c r="F7"/>
      <c r="H7"/>
    </row>
    <row r="8" spans="1:8">
      <c r="F8"/>
      <c r="H8"/>
    </row>
    <row r="9" spans="1:8" ht="13">
      <c r="A9" s="11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 ht="13">
      <c r="C21" s="111" t="s">
        <v>2</v>
      </c>
      <c r="D21" s="9">
        <v>38.133000000000003</v>
      </c>
      <c r="E21" s="9" t="s">
        <v>3</v>
      </c>
      <c r="F21" s="111" t="s">
        <v>4</v>
      </c>
      <c r="H21"/>
    </row>
    <row r="22" spans="1:8" ht="13">
      <c r="A22" s="111" t="s">
        <v>5</v>
      </c>
      <c r="B22" t="s">
        <v>89</v>
      </c>
      <c r="C22" t="s">
        <v>104</v>
      </c>
      <c r="D22" s="17" t="s">
        <v>105</v>
      </c>
      <c r="E22" s="17" t="s">
        <v>110</v>
      </c>
      <c r="F22" t="s">
        <v>106</v>
      </c>
      <c r="H22"/>
    </row>
    <row r="23" spans="1:8"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102"/>
  <sheetViews>
    <sheetView topLeftCell="B71" zoomScaleNormal="100" workbookViewId="0">
      <selection activeCell="M89" sqref="M89"/>
    </sheetView>
  </sheetViews>
  <sheetFormatPr defaultColWidth="9.1796875" defaultRowHeight="12.5"/>
  <cols>
    <col min="1" max="1" width="35.7265625" customWidth="1"/>
    <col min="2" max="2" width="13.26953125" customWidth="1"/>
    <col min="3" max="10" width="7.7265625" customWidth="1"/>
    <col min="11" max="11" width="7" bestFit="1" customWidth="1"/>
    <col min="12" max="12" width="52.7265625" style="31" customWidth="1"/>
  </cols>
  <sheetData>
    <row r="2" spans="1:12" ht="13">
      <c r="A2" s="2" t="s">
        <v>6</v>
      </c>
      <c r="B2" s="3"/>
      <c r="C2" s="148" t="s">
        <v>7</v>
      </c>
      <c r="D2" s="151"/>
      <c r="E2" s="148" t="s">
        <v>8</v>
      </c>
      <c r="F2" s="151"/>
      <c r="G2" s="148" t="s">
        <v>9</v>
      </c>
      <c r="H2" s="151"/>
      <c r="I2" s="101"/>
      <c r="J2" s="102"/>
      <c r="K2" s="9"/>
      <c r="L2" s="67" t="s">
        <v>10</v>
      </c>
    </row>
    <row r="3" spans="1:12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9"/>
      <c r="L3" s="68"/>
    </row>
    <row r="4" spans="1:12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9"/>
      <c r="L4" s="68"/>
    </row>
    <row r="5" spans="1:12" ht="13">
      <c r="A5" s="6" t="s">
        <v>95</v>
      </c>
      <c r="B5" s="10" t="s">
        <v>96</v>
      </c>
      <c r="C5" s="123">
        <v>15</v>
      </c>
      <c r="D5" s="124">
        <v>15</v>
      </c>
      <c r="E5" s="8"/>
      <c r="F5" s="9"/>
      <c r="G5" s="8"/>
      <c r="H5" s="9"/>
      <c r="I5" s="103"/>
      <c r="J5" s="104"/>
      <c r="K5" s="9"/>
      <c r="L5" s="68"/>
    </row>
    <row r="6" spans="1:12" ht="13">
      <c r="A6" s="6" t="s">
        <v>97</v>
      </c>
      <c r="B6" s="10" t="s">
        <v>98</v>
      </c>
      <c r="C6" s="123">
        <v>20</v>
      </c>
      <c r="D6" s="124">
        <v>20</v>
      </c>
      <c r="E6" s="8"/>
      <c r="F6" s="9"/>
      <c r="G6" s="8"/>
      <c r="H6" s="9"/>
      <c r="I6" s="103"/>
      <c r="J6" s="104"/>
      <c r="K6" s="9"/>
      <c r="L6" s="68"/>
    </row>
    <row r="7" spans="1:12" ht="13">
      <c r="A7" s="122" t="s">
        <v>100</v>
      </c>
      <c r="B7" s="10"/>
      <c r="C7" s="123">
        <v>106</v>
      </c>
      <c r="D7" s="124">
        <v>106</v>
      </c>
      <c r="E7" s="8"/>
      <c r="F7" s="9"/>
      <c r="G7" s="8"/>
      <c r="H7" s="9"/>
      <c r="I7" s="103"/>
      <c r="J7" s="104"/>
      <c r="K7" s="9"/>
      <c r="L7" s="68"/>
    </row>
    <row r="8" spans="1:12">
      <c r="A8" s="6" t="s">
        <v>18</v>
      </c>
      <c r="B8" s="10" t="s">
        <v>19</v>
      </c>
      <c r="C8" s="11">
        <v>-98</v>
      </c>
      <c r="D8" s="12">
        <v>-98</v>
      </c>
      <c r="E8" s="13"/>
      <c r="F8" s="14"/>
      <c r="G8" s="13"/>
      <c r="H8" s="14"/>
      <c r="I8" s="105"/>
      <c r="J8" s="106"/>
      <c r="K8" s="17"/>
      <c r="L8" s="139" t="s">
        <v>111</v>
      </c>
    </row>
    <row r="9" spans="1:12">
      <c r="A9" s="6" t="s">
        <v>20</v>
      </c>
      <c r="B9" s="10" t="s">
        <v>21</v>
      </c>
      <c r="C9" s="13"/>
      <c r="D9" s="14"/>
      <c r="E9" s="15">
        <v>-99</v>
      </c>
      <c r="F9" s="12">
        <v>2.23</v>
      </c>
      <c r="G9" s="15">
        <v>-99</v>
      </c>
      <c r="H9" s="12">
        <v>-1.73</v>
      </c>
      <c r="I9" s="105"/>
      <c r="J9" s="106"/>
      <c r="K9" s="17"/>
      <c r="L9" s="139" t="s">
        <v>111</v>
      </c>
    </row>
    <row r="10" spans="1:12" ht="13">
      <c r="A10" s="133" t="s">
        <v>107</v>
      </c>
      <c r="B10" s="18"/>
      <c r="C10" s="19"/>
      <c r="D10" s="20"/>
      <c r="E10" s="21"/>
      <c r="F10" s="22"/>
      <c r="G10" s="21"/>
      <c r="H10" s="22"/>
      <c r="I10" s="107"/>
      <c r="J10" s="108"/>
      <c r="K10" s="17"/>
      <c r="L10" s="71"/>
    </row>
    <row r="11" spans="1:12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17"/>
    </row>
    <row r="12" spans="1:12">
      <c r="B12" s="17"/>
      <c r="C12" s="17"/>
      <c r="D12" s="17"/>
      <c r="E12" s="14"/>
      <c r="F12" s="14"/>
      <c r="G12" s="14"/>
      <c r="H12" s="14"/>
      <c r="I12" s="17"/>
      <c r="J12" s="17"/>
      <c r="K12" s="17"/>
    </row>
    <row r="13" spans="1:12" ht="13">
      <c r="A13" s="2" t="s">
        <v>22</v>
      </c>
      <c r="B13" s="5"/>
      <c r="C13" s="148" t="s">
        <v>7</v>
      </c>
      <c r="D13" s="151"/>
      <c r="E13" s="148" t="s">
        <v>8</v>
      </c>
      <c r="F13" s="151"/>
      <c r="G13" s="148" t="s">
        <v>23</v>
      </c>
      <c r="H13" s="151"/>
      <c r="I13" s="60"/>
      <c r="J13" s="5"/>
      <c r="K13" s="5"/>
      <c r="L13" s="109"/>
    </row>
    <row r="14" spans="1:12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17"/>
      <c r="L14" s="70"/>
    </row>
    <row r="15" spans="1:12">
      <c r="A15" s="6" t="s">
        <v>24</v>
      </c>
      <c r="B15" s="17" t="s">
        <v>25</v>
      </c>
      <c r="C15" s="25">
        <f>(10^12)*(10^-3)*10^(C8/10)</f>
        <v>0.15848931924611098</v>
      </c>
      <c r="D15" s="26">
        <f>(10^12)*(10^-3)*10^(D8/10)</f>
        <v>0.15848931924611098</v>
      </c>
      <c r="E15" s="126">
        <f>(10^12)*(10^-3)*10^((C8+E9)/10)</f>
        <v>1.9952623149688722E-11</v>
      </c>
      <c r="F15" s="26">
        <f>(10^12)*(10^-3)*10^((D8+F9)/10)</f>
        <v>0.26485001386066948</v>
      </c>
      <c r="G15" s="126">
        <f>(10^12)*(10^-3)*10^((C8+G9)/10)</f>
        <v>1.9952623149688722E-11</v>
      </c>
      <c r="H15" s="26">
        <f>(10^12)*(10^-3)*10^((D8+H9)/10)</f>
        <v>0.10641430182243131</v>
      </c>
      <c r="I15" s="25"/>
      <c r="J15" s="26"/>
      <c r="K15" s="26"/>
      <c r="L15" s="70" t="s">
        <v>26</v>
      </c>
    </row>
    <row r="16" spans="1:12">
      <c r="A16" s="28" t="s">
        <v>27</v>
      </c>
      <c r="B16" s="17" t="s">
        <v>21</v>
      </c>
      <c r="C16" s="25"/>
      <c r="D16" s="26"/>
      <c r="E16" s="99">
        <f>10*LOG10(E15/(C15+G15))</f>
        <v>-99.000000000546748</v>
      </c>
      <c r="F16" s="100">
        <f>10*LOG10(F15/(D15+H15))</f>
        <v>-8.7894874574925949E-4</v>
      </c>
      <c r="G16" s="99">
        <f>10*LOG10(G15/(C15+E15))</f>
        <v>-99.000000000546748</v>
      </c>
      <c r="H16" s="100">
        <f>10*LOG10(H15/(D15+F15))</f>
        <v>-5.9968862131512148</v>
      </c>
      <c r="I16" s="25"/>
      <c r="J16" s="26"/>
      <c r="K16" s="26"/>
      <c r="L16" s="70" t="s">
        <v>28</v>
      </c>
    </row>
    <row r="17" spans="1:12">
      <c r="A17" s="28" t="s">
        <v>87</v>
      </c>
      <c r="B17" s="10" t="s">
        <v>19</v>
      </c>
      <c r="C17" s="25"/>
      <c r="D17" s="26"/>
      <c r="E17" s="99">
        <f>E9+C8</f>
        <v>-197</v>
      </c>
      <c r="F17" s="100">
        <f>F9+D8</f>
        <v>-95.77</v>
      </c>
      <c r="G17" s="99">
        <f>G9+C8</f>
        <v>-197</v>
      </c>
      <c r="H17" s="100">
        <f>H9+D8</f>
        <v>-99.73</v>
      </c>
      <c r="I17" s="25"/>
      <c r="J17" s="26"/>
      <c r="K17" s="26"/>
      <c r="L17" s="70" t="s">
        <v>86</v>
      </c>
    </row>
    <row r="18" spans="1:12" ht="13" thickBot="1">
      <c r="A18" s="29" t="s">
        <v>31</v>
      </c>
      <c r="B18" s="30" t="s">
        <v>101</v>
      </c>
      <c r="C18" s="134">
        <f>10*LOG10((C15+E15+G15)*10^-9)+10*LOG((19.08*10^6)/(15*10^3))</f>
        <v>-66.955128885782571</v>
      </c>
      <c r="D18" s="115">
        <f>10*LOG10((D15+F15+H15)*10^-9)+10*LOG((19.08*10^6)/(15*10^3))</f>
        <v>-61.714389433627574</v>
      </c>
      <c r="E18" s="119" t="s">
        <v>90</v>
      </c>
      <c r="F18" s="120" t="s">
        <v>90</v>
      </c>
      <c r="G18" s="119" t="s">
        <v>91</v>
      </c>
      <c r="H18" s="120" t="s">
        <v>92</v>
      </c>
      <c r="I18" s="114"/>
      <c r="J18" s="116"/>
      <c r="K18" s="116"/>
      <c r="L18" s="74" t="s">
        <v>32</v>
      </c>
    </row>
    <row r="19" spans="1:12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17"/>
    </row>
    <row r="20" spans="1:12" ht="13">
      <c r="B20" s="17"/>
      <c r="C20" s="17"/>
      <c r="D20" s="17"/>
      <c r="E20" s="32"/>
      <c r="F20" s="32"/>
      <c r="G20" s="32"/>
      <c r="H20" s="32"/>
      <c r="I20" s="17"/>
      <c r="J20" s="17"/>
      <c r="K20" s="17"/>
    </row>
    <row r="21" spans="1:12" s="1" customFormat="1" ht="13">
      <c r="A21" s="2" t="s">
        <v>34</v>
      </c>
      <c r="B21" s="33"/>
      <c r="C21" s="148" t="s">
        <v>7</v>
      </c>
      <c r="D21" s="151"/>
      <c r="E21" s="148" t="s">
        <v>8</v>
      </c>
      <c r="F21" s="151"/>
      <c r="G21" s="148" t="s">
        <v>9</v>
      </c>
      <c r="H21" s="151"/>
      <c r="I21" s="60"/>
      <c r="J21" s="5"/>
      <c r="K21" s="5"/>
      <c r="L21" s="73" t="s">
        <v>10</v>
      </c>
    </row>
    <row r="22" spans="1:12" s="1" customFormat="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17"/>
      <c r="L22" s="69"/>
    </row>
    <row r="23" spans="1:12" s="1" customFormat="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17"/>
      <c r="L23" s="69"/>
    </row>
    <row r="24" spans="1:12" s="1" customFormat="1">
      <c r="A24" s="6" t="s">
        <v>37</v>
      </c>
      <c r="B24" s="113" t="s">
        <v>36</v>
      </c>
      <c r="C24" s="13"/>
      <c r="D24" s="14"/>
      <c r="E24" s="11">
        <v>0.3</v>
      </c>
      <c r="F24" s="14">
        <f>$E24</f>
        <v>0.3</v>
      </c>
      <c r="G24" s="11">
        <v>0.3</v>
      </c>
      <c r="H24" s="14">
        <f>$G24</f>
        <v>0.3</v>
      </c>
      <c r="I24" s="16"/>
      <c r="J24" s="17"/>
      <c r="K24" s="17"/>
      <c r="L24" s="74" t="s">
        <v>38</v>
      </c>
    </row>
    <row r="25" spans="1:12" s="1" customFormat="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75"/>
    </row>
    <row r="26" spans="1:12" s="1" customFormat="1">
      <c r="B26" s="37"/>
      <c r="C26" s="37"/>
      <c r="D26" s="37"/>
      <c r="E26" s="37"/>
      <c r="F26" s="37"/>
      <c r="G26" s="37"/>
      <c r="H26" s="37"/>
      <c r="I26" s="55"/>
      <c r="J26" s="55"/>
      <c r="K26" s="55"/>
      <c r="L26" s="76"/>
    </row>
    <row r="27" spans="1:12" s="1" customFormat="1" ht="13">
      <c r="A27" s="2" t="s">
        <v>39</v>
      </c>
      <c r="B27" s="33"/>
      <c r="C27" s="150" t="s">
        <v>7</v>
      </c>
      <c r="D27" s="151"/>
      <c r="E27" s="148" t="s">
        <v>8</v>
      </c>
      <c r="F27" s="149"/>
      <c r="G27" s="148" t="s">
        <v>23</v>
      </c>
      <c r="H27" s="149"/>
      <c r="I27" s="148" t="s">
        <v>40</v>
      </c>
      <c r="J27" s="149"/>
      <c r="K27" s="33"/>
      <c r="L27" s="67" t="s">
        <v>10</v>
      </c>
    </row>
    <row r="28" spans="1:12" s="1" customFormat="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7"/>
      <c r="L28" s="68"/>
    </row>
    <row r="29" spans="1:12" s="1" customFormat="1">
      <c r="A29" s="39" t="s">
        <v>41</v>
      </c>
      <c r="B29" s="40" t="s">
        <v>42</v>
      </c>
      <c r="C29" s="128"/>
      <c r="D29" s="41">
        <v>0</v>
      </c>
      <c r="E29" s="125"/>
      <c r="F29" s="42">
        <v>1</v>
      </c>
      <c r="G29" s="125"/>
      <c r="H29" s="42">
        <f>H15/(D15+H15)</f>
        <v>0.40170950247183379</v>
      </c>
      <c r="I29" s="43"/>
      <c r="J29" s="42"/>
      <c r="K29" s="42"/>
      <c r="L29" s="72" t="s">
        <v>43</v>
      </c>
    </row>
    <row r="30" spans="1:12" s="1" customFormat="1" ht="13">
      <c r="A30" s="44" t="s">
        <v>44</v>
      </c>
      <c r="B30" s="40" t="s">
        <v>21</v>
      </c>
      <c r="C30" s="128"/>
      <c r="D30" s="41">
        <f>D29*D23</f>
        <v>0</v>
      </c>
      <c r="E30" s="125"/>
      <c r="F30" s="42">
        <f>F29*F24</f>
        <v>0.3</v>
      </c>
      <c r="G30" s="125"/>
      <c r="H30" s="42">
        <f>H29*H24</f>
        <v>0.12051285074155013</v>
      </c>
      <c r="I30" s="62">
        <f>SQRT(SUMSQ(C30,E30,G30))</f>
        <v>0</v>
      </c>
      <c r="J30" s="77">
        <f>SQRT(SUMSQ(D30,F30,H30))</f>
        <v>0.32330070707292791</v>
      </c>
      <c r="K30" s="77"/>
      <c r="L30" s="78" t="s">
        <v>45</v>
      </c>
    </row>
    <row r="31" spans="1:12" s="1" customFormat="1" ht="13">
      <c r="A31" s="45"/>
      <c r="B31" s="10"/>
      <c r="C31" s="129"/>
      <c r="D31" s="26"/>
      <c r="E31" s="126"/>
      <c r="F31" s="46"/>
      <c r="G31" s="126"/>
      <c r="H31" s="46"/>
      <c r="I31" s="64"/>
      <c r="J31" s="79"/>
      <c r="K31" s="79"/>
      <c r="L31" s="80"/>
    </row>
    <row r="32" spans="1:12" s="1" customFormat="1">
      <c r="A32" s="6"/>
      <c r="B32" s="10"/>
      <c r="C32" s="129"/>
      <c r="D32" s="26"/>
      <c r="E32" s="126"/>
      <c r="F32" s="46"/>
      <c r="G32" s="126"/>
      <c r="H32" s="46"/>
      <c r="I32" s="25"/>
      <c r="J32" s="46"/>
      <c r="K32" s="46"/>
      <c r="L32" s="80"/>
    </row>
    <row r="33" spans="1:12" s="1" customFormat="1">
      <c r="A33" s="39" t="s">
        <v>46</v>
      </c>
      <c r="B33" s="40" t="s">
        <v>42</v>
      </c>
      <c r="C33" s="125"/>
      <c r="D33" s="41">
        <v>0</v>
      </c>
      <c r="E33" s="125"/>
      <c r="F33" s="42">
        <f>F15/(D15+F15)</f>
        <v>0.6256210872658633</v>
      </c>
      <c r="G33" s="125"/>
      <c r="H33" s="42">
        <v>1</v>
      </c>
      <c r="I33" s="43"/>
      <c r="J33" s="42"/>
      <c r="K33" s="42"/>
      <c r="L33" s="72" t="s">
        <v>43</v>
      </c>
    </row>
    <row r="34" spans="1:12" s="1" customFormat="1" ht="13">
      <c r="A34" s="44" t="s">
        <v>47</v>
      </c>
      <c r="B34" s="40" t="s">
        <v>21</v>
      </c>
      <c r="C34" s="125"/>
      <c r="D34" s="41">
        <f>D33*D23</f>
        <v>0</v>
      </c>
      <c r="E34" s="125"/>
      <c r="F34" s="42">
        <f>F33*F24</f>
        <v>0.18768632617975897</v>
      </c>
      <c r="G34" s="125"/>
      <c r="H34" s="42">
        <f>H33*H24</f>
        <v>0.3</v>
      </c>
      <c r="I34" s="62">
        <f>SQRT(SUMSQ(C34,E34,G34))</f>
        <v>0</v>
      </c>
      <c r="J34" s="77">
        <f>SQRT(SUMSQ(D34,F34,H34))</f>
        <v>0.35387308040433774</v>
      </c>
      <c r="K34" s="77"/>
      <c r="L34" s="78" t="s">
        <v>45</v>
      </c>
    </row>
    <row r="35" spans="1:12" s="1" customFormat="1" ht="13">
      <c r="A35" s="45"/>
      <c r="B35" s="10"/>
      <c r="C35" s="129"/>
      <c r="D35" s="26"/>
      <c r="E35" s="126"/>
      <c r="F35" s="46"/>
      <c r="G35" s="126"/>
      <c r="H35" s="46"/>
      <c r="I35" s="64"/>
      <c r="J35" s="79"/>
      <c r="K35" s="79"/>
      <c r="L35" s="78"/>
    </row>
    <row r="36" spans="1:12" s="1" customFormat="1">
      <c r="A36" s="6"/>
      <c r="B36" s="10"/>
      <c r="C36" s="129"/>
      <c r="D36" s="26"/>
      <c r="E36" s="126"/>
      <c r="F36" s="46"/>
      <c r="G36" s="126"/>
      <c r="H36" s="46"/>
      <c r="I36" s="25"/>
      <c r="J36" s="46"/>
      <c r="K36" s="46"/>
      <c r="L36" s="78"/>
    </row>
    <row r="37" spans="1:12" s="1" customFormat="1">
      <c r="A37" s="39" t="s">
        <v>48</v>
      </c>
      <c r="B37" s="40" t="s">
        <v>42</v>
      </c>
      <c r="C37" s="125"/>
      <c r="D37" s="41">
        <v>1</v>
      </c>
      <c r="E37" s="125"/>
      <c r="F37" s="42">
        <v>1</v>
      </c>
      <c r="G37" s="125"/>
      <c r="H37" s="42">
        <v>0</v>
      </c>
      <c r="I37" s="43"/>
      <c r="J37" s="42"/>
      <c r="K37" s="42"/>
      <c r="L37" s="72" t="s">
        <v>49</v>
      </c>
    </row>
    <row r="38" spans="1:12" s="1" customFormat="1" ht="13">
      <c r="A38" s="44" t="s">
        <v>50</v>
      </c>
      <c r="B38" s="40" t="s">
        <v>21</v>
      </c>
      <c r="C38" s="125"/>
      <c r="D38" s="41">
        <f>D37*D23</f>
        <v>1.5</v>
      </c>
      <c r="E38" s="125"/>
      <c r="F38" s="42">
        <f>F37*F24</f>
        <v>0.3</v>
      </c>
      <c r="G38" s="125"/>
      <c r="H38" s="42">
        <f>H37*H24</f>
        <v>0</v>
      </c>
      <c r="I38" s="62">
        <f>SQRT(SUMSQ(C38,E38,G38))</f>
        <v>0</v>
      </c>
      <c r="J38" s="77">
        <f>SQRT(SUMSQ(D38,F38,H38))</f>
        <v>1.5297058540778354</v>
      </c>
      <c r="K38" s="77"/>
      <c r="L38" s="78" t="s">
        <v>51</v>
      </c>
    </row>
    <row r="39" spans="1:12" s="1" customFormat="1">
      <c r="A39" s="47"/>
      <c r="B39" s="48"/>
      <c r="C39" s="127"/>
      <c r="E39" s="127"/>
      <c r="F39" s="48"/>
      <c r="G39" s="127"/>
      <c r="H39" s="48"/>
      <c r="I39" s="47"/>
      <c r="J39" s="48"/>
      <c r="K39" s="48"/>
      <c r="L39" s="81"/>
    </row>
    <row r="40" spans="1:12" s="1" customFormat="1">
      <c r="A40" s="47"/>
      <c r="B40" s="48"/>
      <c r="C40" s="127"/>
      <c r="E40" s="127"/>
      <c r="F40" s="48"/>
      <c r="G40" s="127"/>
      <c r="H40" s="48"/>
      <c r="I40" s="47"/>
      <c r="J40" s="48"/>
      <c r="K40" s="48"/>
      <c r="L40" s="81"/>
    </row>
    <row r="41" spans="1:12" s="1" customFormat="1">
      <c r="A41" s="39" t="s">
        <v>52</v>
      </c>
      <c r="B41" s="40" t="s">
        <v>42</v>
      </c>
      <c r="C41" s="125"/>
      <c r="D41" s="41">
        <v>1</v>
      </c>
      <c r="E41" s="125"/>
      <c r="F41" s="42">
        <v>0</v>
      </c>
      <c r="G41" s="125"/>
      <c r="H41" s="42">
        <v>1</v>
      </c>
      <c r="I41" s="43"/>
      <c r="J41" s="42"/>
      <c r="K41" s="42"/>
      <c r="L41" s="72" t="s">
        <v>49</v>
      </c>
    </row>
    <row r="42" spans="1:12" s="1" customFormat="1" ht="13">
      <c r="A42" s="44" t="s">
        <v>53</v>
      </c>
      <c r="B42" s="40" t="s">
        <v>21</v>
      </c>
      <c r="C42" s="125"/>
      <c r="D42" s="41">
        <f>D41*D23</f>
        <v>1.5</v>
      </c>
      <c r="E42" s="125"/>
      <c r="F42" s="42">
        <f>F24*F41</f>
        <v>0</v>
      </c>
      <c r="G42" s="125"/>
      <c r="H42" s="42">
        <f>H24*H41</f>
        <v>0.3</v>
      </c>
      <c r="I42" s="62">
        <f>SQRT(SUMSQ(C42,E42,G42))</f>
        <v>0</v>
      </c>
      <c r="J42" s="77">
        <f>SQRT(SUMSQ(D42,F42,H42))</f>
        <v>1.5297058540778354</v>
      </c>
      <c r="K42" s="77"/>
      <c r="L42" s="78" t="s">
        <v>51</v>
      </c>
    </row>
    <row r="43" spans="1:12" s="1" customFormat="1">
      <c r="A43" s="47"/>
      <c r="B43" s="48"/>
      <c r="C43" s="127"/>
      <c r="E43" s="127"/>
      <c r="F43" s="48"/>
      <c r="G43" s="127"/>
      <c r="H43" s="48"/>
      <c r="I43" s="47"/>
      <c r="J43" s="48"/>
      <c r="K43" s="48"/>
      <c r="L43" s="81"/>
    </row>
    <row r="44" spans="1:12" s="1" customFormat="1">
      <c r="A44" s="39" t="s">
        <v>54</v>
      </c>
      <c r="B44" s="40" t="s">
        <v>42</v>
      </c>
      <c r="C44" s="125"/>
      <c r="D44" s="41">
        <v>1</v>
      </c>
      <c r="E44" s="125"/>
      <c r="F44" s="42">
        <f>F15/(D15+F15+H15)</f>
        <v>0.49994940364318596</v>
      </c>
      <c r="G44" s="125"/>
      <c r="H44" s="42">
        <f>H15/(D15+F15+H15)</f>
        <v>0.20087507627323953</v>
      </c>
      <c r="I44" s="43"/>
      <c r="J44" s="42"/>
      <c r="K44" s="42"/>
      <c r="L44" s="72" t="s">
        <v>43</v>
      </c>
    </row>
    <row r="45" spans="1:12" s="1" customFormat="1" ht="13">
      <c r="A45" s="44" t="s">
        <v>55</v>
      </c>
      <c r="B45" s="40" t="s">
        <v>21</v>
      </c>
      <c r="C45" s="125"/>
      <c r="D45" s="41">
        <f>D44*D23</f>
        <v>1.5</v>
      </c>
      <c r="E45" s="125"/>
      <c r="F45" s="42">
        <f>F44*F24</f>
        <v>0.14998482109295577</v>
      </c>
      <c r="G45" s="125"/>
      <c r="H45" s="42">
        <f>H44*H24</f>
        <v>6.0262522881971856E-2</v>
      </c>
      <c r="I45" s="62">
        <f>SQRT(SUMSQ(C45,E45,G45))</f>
        <v>0</v>
      </c>
      <c r="J45" s="77">
        <f>SQRT(SUMSQ(D45,F45,H45))</f>
        <v>1.5086838695440428</v>
      </c>
      <c r="K45" s="77"/>
      <c r="L45" s="78" t="s">
        <v>56</v>
      </c>
    </row>
    <row r="46" spans="1:12" s="1" customFormat="1" ht="13.5" thickBot="1">
      <c r="A46" s="49"/>
      <c r="B46" s="50"/>
      <c r="C46" s="130"/>
      <c r="D46" s="51"/>
      <c r="E46" s="117"/>
      <c r="F46" s="52"/>
      <c r="G46" s="53"/>
      <c r="H46" s="52"/>
      <c r="I46" s="65"/>
      <c r="J46" s="82"/>
      <c r="K46" s="82"/>
      <c r="L46" s="83"/>
    </row>
    <row r="48" spans="1:12" s="1" customFormat="1">
      <c r="L48" s="84"/>
    </row>
    <row r="49" spans="1:12" s="1" customFormat="1" ht="13">
      <c r="A49" s="2" t="s">
        <v>57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73" t="s">
        <v>10</v>
      </c>
    </row>
    <row r="50" spans="1:12" s="1" customFormat="1">
      <c r="A50" s="6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85"/>
    </row>
    <row r="51" spans="1:12" s="1" customFormat="1">
      <c r="A51" s="6" t="s">
        <v>108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5"/>
    </row>
    <row r="52" spans="1:12" s="1" customFormat="1" ht="13" thickBot="1">
      <c r="A52" s="57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86"/>
    </row>
    <row r="53" spans="1:12" s="1" customFormat="1">
      <c r="L53" s="84"/>
    </row>
    <row r="54" spans="1:12" s="1" customFormat="1">
      <c r="L54" s="84"/>
    </row>
    <row r="55" spans="1:12" s="1" customFormat="1" ht="13">
      <c r="A55" s="2" t="s">
        <v>58</v>
      </c>
      <c r="B55" s="58"/>
      <c r="C55" s="150" t="s">
        <v>7</v>
      </c>
      <c r="D55" s="151"/>
      <c r="E55" s="148" t="s">
        <v>8</v>
      </c>
      <c r="F55" s="151"/>
      <c r="G55" s="148" t="s">
        <v>9</v>
      </c>
      <c r="H55" s="151"/>
      <c r="I55" s="4"/>
      <c r="J55" s="38"/>
      <c r="K55" s="38"/>
      <c r="L55" s="73" t="s">
        <v>10</v>
      </c>
    </row>
    <row r="56" spans="1:12" s="1" customFormat="1" ht="13">
      <c r="A56" s="6"/>
      <c r="B56" s="7"/>
      <c r="C56" s="9" t="s">
        <v>12</v>
      </c>
      <c r="D56" s="9" t="s">
        <v>13</v>
      </c>
      <c r="E56" s="8" t="s">
        <v>12</v>
      </c>
      <c r="F56" s="9" t="s">
        <v>13</v>
      </c>
      <c r="G56" s="8" t="s">
        <v>12</v>
      </c>
      <c r="H56" s="9" t="s">
        <v>13</v>
      </c>
      <c r="I56" s="8"/>
      <c r="J56" s="9"/>
      <c r="K56" s="9"/>
      <c r="L56" s="69"/>
    </row>
    <row r="57" spans="1:12" s="1" customFormat="1">
      <c r="A57" s="6" t="s">
        <v>59</v>
      </c>
      <c r="B57" s="10" t="s">
        <v>19</v>
      </c>
      <c r="C57" s="135">
        <f>C8</f>
        <v>-98</v>
      </c>
      <c r="D57" s="14">
        <f>D8</f>
        <v>-98</v>
      </c>
      <c r="E57" s="13"/>
      <c r="F57" s="14"/>
      <c r="G57" s="13"/>
      <c r="H57" s="14"/>
      <c r="I57" s="16"/>
      <c r="J57" s="17"/>
      <c r="K57" s="17"/>
      <c r="L57" s="70"/>
    </row>
    <row r="58" spans="1:12" s="1" customFormat="1">
      <c r="A58" s="6" t="s">
        <v>20</v>
      </c>
      <c r="B58" s="10" t="s">
        <v>21</v>
      </c>
      <c r="C58" s="135"/>
      <c r="D58" s="14"/>
      <c r="E58" s="27">
        <f>E9</f>
        <v>-99</v>
      </c>
      <c r="F58" s="14">
        <f>F9</f>
        <v>2.23</v>
      </c>
      <c r="G58" s="27">
        <f>G9</f>
        <v>-99</v>
      </c>
      <c r="H58" s="14">
        <f>H9</f>
        <v>-1.73</v>
      </c>
      <c r="I58" s="16"/>
      <c r="J58" s="17"/>
      <c r="K58" s="17"/>
      <c r="L58" s="70"/>
    </row>
    <row r="59" spans="1:12" s="1" customFormat="1">
      <c r="A59" s="6" t="s">
        <v>60</v>
      </c>
      <c r="B59" s="10" t="s">
        <v>21</v>
      </c>
      <c r="C59" s="136">
        <v>0</v>
      </c>
      <c r="D59" s="12">
        <v>0</v>
      </c>
      <c r="E59" s="47"/>
      <c r="G59" s="47"/>
      <c r="I59" s="16"/>
      <c r="J59" s="17"/>
      <c r="K59" s="17"/>
      <c r="L59" s="70" t="s">
        <v>61</v>
      </c>
    </row>
    <row r="60" spans="1:12" s="1" customFormat="1">
      <c r="A60" s="6" t="s">
        <v>62</v>
      </c>
      <c r="B60" s="10" t="s">
        <v>21</v>
      </c>
      <c r="C60" s="135"/>
      <c r="D60" s="14"/>
      <c r="E60" s="11">
        <v>0</v>
      </c>
      <c r="F60" s="12">
        <v>0.87</v>
      </c>
      <c r="G60" s="11">
        <v>0</v>
      </c>
      <c r="H60" s="12">
        <v>1.03</v>
      </c>
      <c r="I60" s="16"/>
      <c r="J60" s="17"/>
      <c r="K60" s="17"/>
      <c r="L60" s="70" t="s">
        <v>61</v>
      </c>
    </row>
    <row r="61" spans="1:12" s="1" customFormat="1">
      <c r="A61" s="6" t="s">
        <v>63</v>
      </c>
      <c r="B61" s="10" t="s">
        <v>19</v>
      </c>
      <c r="C61" s="135">
        <f>C57+C59</f>
        <v>-98</v>
      </c>
      <c r="D61" s="14">
        <f>D57+D59</f>
        <v>-98</v>
      </c>
      <c r="E61" s="47"/>
      <c r="G61" s="47"/>
      <c r="I61" s="16"/>
      <c r="J61" s="17"/>
      <c r="K61" s="17"/>
      <c r="L61" s="70" t="s">
        <v>64</v>
      </c>
    </row>
    <row r="62" spans="1:12" s="1" customFormat="1">
      <c r="A62" s="6" t="s">
        <v>65</v>
      </c>
      <c r="B62" s="10" t="s">
        <v>21</v>
      </c>
      <c r="C62" s="135"/>
      <c r="D62" s="14"/>
      <c r="E62" s="27">
        <f>E58+E60</f>
        <v>-99</v>
      </c>
      <c r="F62" s="14">
        <f>F58+F60</f>
        <v>3.1</v>
      </c>
      <c r="G62" s="27">
        <f>G58+G60</f>
        <v>-99</v>
      </c>
      <c r="H62" s="131">
        <f>H58+H60</f>
        <v>-0.7</v>
      </c>
      <c r="I62" s="16"/>
      <c r="J62" s="17"/>
      <c r="K62" s="17"/>
      <c r="L62" s="70" t="s">
        <v>64</v>
      </c>
    </row>
    <row r="63" spans="1:12" s="1" customFormat="1">
      <c r="A63" s="6"/>
      <c r="B63" s="10"/>
      <c r="C63" s="137"/>
      <c r="D63" s="17"/>
      <c r="E63" s="13"/>
      <c r="F63" s="14"/>
      <c r="G63" s="13"/>
      <c r="H63" s="14"/>
      <c r="I63" s="16"/>
      <c r="J63" s="17"/>
      <c r="K63" s="17"/>
      <c r="L63" s="70"/>
    </row>
    <row r="64" spans="1:12" s="1" customFormat="1" ht="13">
      <c r="A64" s="87" t="s">
        <v>66</v>
      </c>
      <c r="B64" s="10"/>
      <c r="C64" s="137"/>
      <c r="D64" s="17"/>
      <c r="E64" s="13"/>
      <c r="F64" s="14"/>
      <c r="G64" s="13"/>
      <c r="H64" s="14"/>
      <c r="I64" s="16"/>
      <c r="J64" s="17"/>
      <c r="K64" s="17"/>
      <c r="L64" s="70"/>
    </row>
    <row r="65" spans="1:15" s="1" customFormat="1">
      <c r="A65" s="6" t="s">
        <v>24</v>
      </c>
      <c r="B65" s="10" t="s">
        <v>25</v>
      </c>
      <c r="C65" s="138">
        <f>(10^12)*(10^-3)*10^(C61/10)</f>
        <v>0.15848931924611098</v>
      </c>
      <c r="D65" s="26">
        <f>(10^12)*(10^-3)*10^(D61/10)</f>
        <v>0.15848931924611098</v>
      </c>
      <c r="E65" s="126">
        <f>(10^12)*(10^-3)*10^((C61+E62)/10)</f>
        <v>1.9952623149688722E-11</v>
      </c>
      <c r="F65" s="26">
        <f>(10^12)*(10^-3)*10^((D61+F62)/10)</f>
        <v>0.32359365692962772</v>
      </c>
      <c r="G65" s="126">
        <f>(10^12)*(10^-3)*10^((C61+G62)/10)</f>
        <v>1.9952623149688722E-11</v>
      </c>
      <c r="H65" s="26">
        <f>(10^12)*(10^-3)*10^((D61+H62)/10)</f>
        <v>0.13489628825916467</v>
      </c>
      <c r="I65" s="25"/>
      <c r="J65" s="26"/>
      <c r="K65" s="26"/>
      <c r="L65" s="70"/>
    </row>
    <row r="66" spans="1:15" s="1" customFormat="1">
      <c r="A66" s="28" t="s">
        <v>27</v>
      </c>
      <c r="B66" s="10" t="s">
        <v>21</v>
      </c>
      <c r="C66" s="137" t="s">
        <v>33</v>
      </c>
      <c r="D66" s="17" t="s">
        <v>33</v>
      </c>
      <c r="E66" s="27">
        <f>10*LOG10(E65/(C65+G65))</f>
        <v>-99.000000000546748</v>
      </c>
      <c r="F66" s="14">
        <f>10*LOG10(F65/(D65+H65))</f>
        <v>0.42561194972466682</v>
      </c>
      <c r="G66" s="27">
        <f>10*LOG10(G65/(C65+E65))</f>
        <v>-99.000000000546748</v>
      </c>
      <c r="H66" s="131">
        <f>10*LOG10(H65/(D65+F65))</f>
        <v>-5.531217954874128</v>
      </c>
      <c r="I66" s="13"/>
      <c r="J66" s="14"/>
      <c r="K66" s="14"/>
      <c r="L66" s="70" t="s">
        <v>28</v>
      </c>
    </row>
    <row r="67" spans="1:15" s="1" customFormat="1">
      <c r="A67" s="28" t="s">
        <v>29</v>
      </c>
      <c r="B67" s="10" t="s">
        <v>21</v>
      </c>
      <c r="C67" s="17" t="s">
        <v>33</v>
      </c>
      <c r="D67" s="17" t="s">
        <v>33</v>
      </c>
      <c r="E67" s="27">
        <f>E62+C61</f>
        <v>-197</v>
      </c>
      <c r="F67" s="14">
        <f>F62+D61</f>
        <v>-94.9</v>
      </c>
      <c r="G67" s="27">
        <f>G62+C61</f>
        <v>-197</v>
      </c>
      <c r="H67" s="131">
        <f>H62+D61</f>
        <v>-98.7</v>
      </c>
      <c r="I67" s="16"/>
      <c r="J67" s="17"/>
      <c r="K67" s="17"/>
      <c r="L67" s="70" t="s">
        <v>30</v>
      </c>
    </row>
    <row r="68" spans="1:15" s="1" customFormat="1" ht="13" thickBot="1">
      <c r="A68" s="57" t="s">
        <v>31</v>
      </c>
      <c r="B68" s="30" t="s">
        <v>101</v>
      </c>
      <c r="C68" s="132">
        <f>10*LOG10((C65+E65+G65)*10^-9)+10*LOG((19.08*10^6)/(15*10^3))</f>
        <v>-66.955128885782571</v>
      </c>
      <c r="D68" s="22">
        <f>10*LOG10((D65+F65+H65)*10^-9)+10*LOG((19.08*10^6)/(15*10^3))</f>
        <v>-61.052423202667228</v>
      </c>
      <c r="E68" s="21" t="s">
        <v>33</v>
      </c>
      <c r="F68" s="22" t="s">
        <v>33</v>
      </c>
      <c r="G68" s="21" t="s">
        <v>33</v>
      </c>
      <c r="H68" s="22" t="s">
        <v>33</v>
      </c>
      <c r="I68" s="59"/>
      <c r="J68" s="30"/>
      <c r="K68" s="30"/>
      <c r="L68" s="74" t="s">
        <v>32</v>
      </c>
    </row>
    <row r="69" spans="1:15" s="1" customFormat="1" ht="13">
      <c r="B69" s="55"/>
      <c r="C69" s="55"/>
      <c r="D69" s="55"/>
      <c r="E69" s="88"/>
      <c r="F69" s="88"/>
      <c r="G69" s="88"/>
      <c r="H69" s="88"/>
      <c r="I69" s="55"/>
      <c r="J69" s="55"/>
      <c r="K69" s="55"/>
      <c r="L69" s="84"/>
    </row>
    <row r="70" spans="1:15" s="1" customFormat="1" ht="13">
      <c r="A70" s="89"/>
      <c r="L70" s="84"/>
    </row>
    <row r="71" spans="1:15" s="1" customFormat="1" ht="13">
      <c r="A71" s="2" t="s">
        <v>67</v>
      </c>
      <c r="B71" s="5"/>
      <c r="C71" s="148" t="s">
        <v>7</v>
      </c>
      <c r="D71" s="151"/>
      <c r="E71" s="148" t="s">
        <v>8</v>
      </c>
      <c r="F71" s="151"/>
      <c r="G71" s="148" t="s">
        <v>23</v>
      </c>
      <c r="H71" s="151"/>
      <c r="I71" s="148" t="s">
        <v>40</v>
      </c>
      <c r="J71" s="151"/>
      <c r="K71" s="38" t="s">
        <v>112</v>
      </c>
      <c r="L71" s="73" t="s">
        <v>10</v>
      </c>
      <c r="O71"/>
    </row>
    <row r="72" spans="1:15" s="1" customFormat="1" ht="13">
      <c r="A72" s="24"/>
      <c r="B72" s="17"/>
      <c r="C72" s="8" t="s">
        <v>12</v>
      </c>
      <c r="D72" s="9" t="s">
        <v>13</v>
      </c>
      <c r="E72" s="8" t="s">
        <v>12</v>
      </c>
      <c r="F72" s="9" t="s">
        <v>13</v>
      </c>
      <c r="G72" s="8" t="s">
        <v>12</v>
      </c>
      <c r="H72" s="9" t="s">
        <v>13</v>
      </c>
      <c r="I72" s="8" t="s">
        <v>12</v>
      </c>
      <c r="J72" s="9" t="s">
        <v>13</v>
      </c>
      <c r="K72" s="9"/>
      <c r="L72" s="69"/>
      <c r="O72"/>
    </row>
    <row r="73" spans="1:15" s="1" customFormat="1">
      <c r="A73" s="39" t="s">
        <v>68</v>
      </c>
      <c r="B73" s="90" t="s">
        <v>21</v>
      </c>
      <c r="C73" s="91"/>
      <c r="D73" s="92"/>
      <c r="E73" s="93"/>
      <c r="F73" s="94">
        <f>F74-J74</f>
        <v>0.10231124265173891</v>
      </c>
      <c r="G73" s="91"/>
      <c r="H73" s="92"/>
      <c r="I73" s="43"/>
      <c r="J73" s="41"/>
      <c r="K73" s="141">
        <v>0</v>
      </c>
      <c r="L73" s="140" t="s">
        <v>113</v>
      </c>
    </row>
    <row r="74" spans="1:15" s="1" customFormat="1" ht="13">
      <c r="A74" s="44" t="s">
        <v>69</v>
      </c>
      <c r="B74" s="90" t="s">
        <v>21</v>
      </c>
      <c r="C74" s="91"/>
      <c r="D74" s="92"/>
      <c r="E74" s="93"/>
      <c r="F74" s="92">
        <f>F66</f>
        <v>0.42561194972466682</v>
      </c>
      <c r="G74" s="91"/>
      <c r="H74" s="92"/>
      <c r="I74" s="62">
        <f>I30</f>
        <v>0</v>
      </c>
      <c r="J74" s="63">
        <f>J30</f>
        <v>0.32330070707292791</v>
      </c>
      <c r="K74" s="142"/>
      <c r="L74" s="146"/>
    </row>
    <row r="75" spans="1:15" s="1" customFormat="1" ht="13">
      <c r="A75" s="39" t="s">
        <v>70</v>
      </c>
      <c r="B75" s="90" t="s">
        <v>21</v>
      </c>
      <c r="C75" s="91"/>
      <c r="D75" s="92"/>
      <c r="E75" s="93"/>
      <c r="F75" s="92">
        <f>F74+J74</f>
        <v>0.74891265679759478</v>
      </c>
      <c r="G75" s="91"/>
      <c r="H75" s="92"/>
      <c r="I75" s="62"/>
      <c r="J75" s="63"/>
      <c r="K75" s="143"/>
      <c r="L75" s="146"/>
    </row>
    <row r="76" spans="1:15" s="1" customFormat="1" ht="13">
      <c r="A76" s="6"/>
      <c r="B76" s="17"/>
      <c r="C76" s="13"/>
      <c r="D76" s="14"/>
      <c r="E76" s="13"/>
      <c r="F76" s="14"/>
      <c r="G76" s="13"/>
      <c r="H76" s="14"/>
      <c r="I76" s="25"/>
      <c r="J76" s="26"/>
      <c r="K76" s="144"/>
      <c r="L76" s="146"/>
    </row>
    <row r="77" spans="1:15" s="1" customFormat="1">
      <c r="A77" s="39" t="s">
        <v>71</v>
      </c>
      <c r="B77" s="90" t="s">
        <v>21</v>
      </c>
      <c r="C77" s="91"/>
      <c r="D77" s="92"/>
      <c r="E77" s="91"/>
      <c r="F77" s="92"/>
      <c r="G77" s="93"/>
      <c r="H77" s="110">
        <f>H78-J78</f>
        <v>-5.8850910352784656</v>
      </c>
      <c r="I77" s="43"/>
      <c r="J77" s="41"/>
      <c r="K77" s="141">
        <v>-6</v>
      </c>
      <c r="L77" s="140" t="s">
        <v>113</v>
      </c>
    </row>
    <row r="78" spans="1:15" s="1" customFormat="1" ht="13">
      <c r="A78" s="44" t="s">
        <v>72</v>
      </c>
      <c r="B78" s="90" t="s">
        <v>21</v>
      </c>
      <c r="C78" s="91"/>
      <c r="D78" s="92"/>
      <c r="E78" s="91"/>
      <c r="F78" s="92"/>
      <c r="G78" s="93"/>
      <c r="H78" s="92">
        <f>H66</f>
        <v>-5.531217954874128</v>
      </c>
      <c r="I78" s="62">
        <f>I34</f>
        <v>0</v>
      </c>
      <c r="J78" s="63">
        <f>J34</f>
        <v>0.35387308040433774</v>
      </c>
      <c r="K78" s="142"/>
      <c r="L78" s="145"/>
    </row>
    <row r="79" spans="1:15" s="1" customFormat="1" ht="13">
      <c r="A79" s="39" t="s">
        <v>73</v>
      </c>
      <c r="B79" s="90" t="s">
        <v>21</v>
      </c>
      <c r="C79" s="91"/>
      <c r="D79" s="92"/>
      <c r="E79" s="91"/>
      <c r="F79" s="92"/>
      <c r="G79" s="93"/>
      <c r="H79" s="92">
        <f>H78+J78</f>
        <v>-5.1773448744697905</v>
      </c>
      <c r="I79" s="62"/>
      <c r="J79" s="63"/>
      <c r="K79" s="143"/>
      <c r="L79" s="145"/>
    </row>
    <row r="80" spans="1:15" s="1" customFormat="1">
      <c r="A80" s="6"/>
      <c r="B80" s="17"/>
      <c r="C80" s="13"/>
      <c r="D80" s="14"/>
      <c r="E80" s="6"/>
      <c r="F80"/>
      <c r="G80" s="6"/>
      <c r="H80"/>
      <c r="I80" s="16"/>
      <c r="J80" s="17"/>
      <c r="K80" s="147"/>
      <c r="L80" s="145"/>
    </row>
    <row r="81" spans="1:12" s="1" customFormat="1">
      <c r="A81" s="39" t="s">
        <v>74</v>
      </c>
      <c r="B81" s="90" t="s">
        <v>19</v>
      </c>
      <c r="C81" s="91"/>
      <c r="D81" s="92"/>
      <c r="E81" s="93"/>
      <c r="F81" s="94">
        <f>F82-J82</f>
        <v>-96.429705854077838</v>
      </c>
      <c r="G81" s="91"/>
      <c r="H81" s="92"/>
      <c r="I81" s="98"/>
      <c r="J81" s="90"/>
      <c r="K81" s="141">
        <f>-123.5</f>
        <v>-123.5</v>
      </c>
      <c r="L81" s="140" t="s">
        <v>114</v>
      </c>
    </row>
    <row r="82" spans="1:12" s="1" customFormat="1" ht="13">
      <c r="A82" s="44" t="s">
        <v>75</v>
      </c>
      <c r="B82" s="90" t="s">
        <v>19</v>
      </c>
      <c r="C82" s="91"/>
      <c r="D82" s="92"/>
      <c r="E82" s="93"/>
      <c r="F82" s="92">
        <f>F67</f>
        <v>-94.9</v>
      </c>
      <c r="G82" s="91"/>
      <c r="H82" s="92"/>
      <c r="I82" s="62">
        <f>I38</f>
        <v>0</v>
      </c>
      <c r="J82" s="63">
        <f>J38</f>
        <v>1.5297058540778354</v>
      </c>
      <c r="K82" s="142"/>
      <c r="L82" s="145"/>
    </row>
    <row r="83" spans="1:12" s="1" customFormat="1" ht="13">
      <c r="A83" s="39" t="s">
        <v>76</v>
      </c>
      <c r="B83" s="90" t="s">
        <v>19</v>
      </c>
      <c r="C83" s="91"/>
      <c r="D83" s="92"/>
      <c r="E83" s="93"/>
      <c r="F83" s="90">
        <f>F82+J82</f>
        <v>-93.370294145922173</v>
      </c>
      <c r="G83" s="91"/>
      <c r="H83" s="92"/>
      <c r="I83" s="98"/>
      <c r="J83" s="90"/>
      <c r="K83" s="142"/>
      <c r="L83" s="145"/>
    </row>
    <row r="84" spans="1:12" s="1" customFormat="1">
      <c r="A84" s="6"/>
      <c r="B84"/>
      <c r="C84" s="6"/>
      <c r="D84"/>
      <c r="E84" s="6"/>
      <c r="F84"/>
      <c r="G84" s="6"/>
      <c r="H84"/>
      <c r="I84" s="16"/>
      <c r="J84" s="17"/>
      <c r="K84" s="147"/>
      <c r="L84" s="145"/>
    </row>
    <row r="85" spans="1:12" s="1" customFormat="1">
      <c r="A85" s="39" t="s">
        <v>77</v>
      </c>
      <c r="B85" s="90" t="s">
        <v>19</v>
      </c>
      <c r="C85" s="39"/>
      <c r="D85" s="95"/>
      <c r="E85" s="39"/>
      <c r="F85" s="95"/>
      <c r="G85" s="93"/>
      <c r="H85" s="110">
        <f>H86-J86</f>
        <v>-100.22970585407784</v>
      </c>
      <c r="I85" s="98"/>
      <c r="J85" s="90"/>
      <c r="K85" s="141">
        <f>-123.5</f>
        <v>-123.5</v>
      </c>
      <c r="L85" s="140" t="s">
        <v>114</v>
      </c>
    </row>
    <row r="86" spans="1:12" s="1" customFormat="1" ht="13">
      <c r="A86" s="44" t="s">
        <v>78</v>
      </c>
      <c r="B86" s="90" t="s">
        <v>19</v>
      </c>
      <c r="C86" s="39"/>
      <c r="D86" s="95"/>
      <c r="E86" s="39"/>
      <c r="F86" s="95"/>
      <c r="G86" s="93"/>
      <c r="H86" s="92">
        <f>H67</f>
        <v>-98.7</v>
      </c>
      <c r="I86" s="62">
        <f>I42</f>
        <v>0</v>
      </c>
      <c r="J86" s="63">
        <f>J42</f>
        <v>1.5297058540778354</v>
      </c>
      <c r="K86" s="142"/>
      <c r="L86" s="145"/>
    </row>
    <row r="87" spans="1:12" s="1" customFormat="1">
      <c r="A87" s="39" t="s">
        <v>79</v>
      </c>
      <c r="B87" s="90" t="s">
        <v>19</v>
      </c>
      <c r="C87" s="39"/>
      <c r="D87" s="95"/>
      <c r="E87" s="39"/>
      <c r="F87" s="95"/>
      <c r="G87" s="93"/>
      <c r="H87" s="92">
        <f>H86+J86</f>
        <v>-97.170294145922171</v>
      </c>
      <c r="I87" s="98"/>
      <c r="J87" s="90"/>
      <c r="K87" s="143"/>
      <c r="L87" s="145"/>
    </row>
    <row r="88" spans="1:12" s="1" customFormat="1">
      <c r="A88" s="6"/>
      <c r="B88" s="17"/>
      <c r="C88" s="6"/>
      <c r="D88"/>
      <c r="E88" s="6"/>
      <c r="F88"/>
      <c r="G88" s="13"/>
      <c r="H88" s="14"/>
      <c r="I88" s="16"/>
      <c r="J88" s="17"/>
      <c r="K88" s="147"/>
      <c r="L88" s="145"/>
    </row>
    <row r="89" spans="1:12" s="1" customFormat="1">
      <c r="A89" s="39" t="s">
        <v>80</v>
      </c>
      <c r="B89" s="118" t="s">
        <v>101</v>
      </c>
      <c r="C89" s="39"/>
      <c r="D89" s="94">
        <f>D90-J90</f>
        <v>-62.561107072211271</v>
      </c>
      <c r="E89" s="39"/>
      <c r="F89" s="95"/>
      <c r="G89" s="39"/>
      <c r="H89" s="95"/>
      <c r="I89" s="98"/>
      <c r="J89" s="90"/>
      <c r="K89" s="141">
        <f>-123.5+10*LOG((19.08*10^6)/(D5*10^3))</f>
        <v>-92.455128886876054</v>
      </c>
      <c r="L89" s="140" t="s">
        <v>117</v>
      </c>
    </row>
    <row r="90" spans="1:12" s="1" customFormat="1" ht="13">
      <c r="A90" s="44" t="s">
        <v>81</v>
      </c>
      <c r="B90" s="118" t="s">
        <v>101</v>
      </c>
      <c r="C90" s="39"/>
      <c r="D90" s="92">
        <f>D68</f>
        <v>-61.052423202667228</v>
      </c>
      <c r="E90" s="39"/>
      <c r="F90" s="95"/>
      <c r="G90" s="39"/>
      <c r="H90" s="95"/>
      <c r="I90" s="62">
        <f>I45</f>
        <v>0</v>
      </c>
      <c r="J90" s="63">
        <f>J45</f>
        <v>1.5086838695440428</v>
      </c>
      <c r="K90" s="142"/>
      <c r="L90" s="145"/>
    </row>
    <row r="91" spans="1:12" s="1" customFormat="1">
      <c r="A91" s="39" t="s">
        <v>82</v>
      </c>
      <c r="B91" s="118" t="s">
        <v>101</v>
      </c>
      <c r="C91" s="39"/>
      <c r="D91" s="94">
        <f>D90+J90</f>
        <v>-59.543739333123185</v>
      </c>
      <c r="E91" s="39"/>
      <c r="F91" s="95"/>
      <c r="G91" s="39"/>
      <c r="H91" s="95"/>
      <c r="I91" s="98"/>
      <c r="J91" s="90"/>
      <c r="K91" s="141">
        <v>-50</v>
      </c>
      <c r="L91" s="140" t="s">
        <v>116</v>
      </c>
    </row>
    <row r="92" spans="1:12" s="1" customFormat="1">
      <c r="A92" s="6"/>
      <c r="B92"/>
      <c r="C92" s="6"/>
      <c r="D92"/>
      <c r="E92" s="6"/>
      <c r="F92"/>
      <c r="G92" s="6"/>
      <c r="H92"/>
      <c r="I92" s="6"/>
      <c r="J92"/>
      <c r="K92"/>
      <c r="L92" s="70"/>
    </row>
    <row r="93" spans="1:12" ht="13">
      <c r="A93" s="96" t="s">
        <v>83</v>
      </c>
      <c r="B93" s="97"/>
      <c r="C93" s="96"/>
      <c r="D93" s="97"/>
      <c r="E93" s="96"/>
      <c r="F93" s="97"/>
      <c r="G93" s="96"/>
      <c r="H93" s="97"/>
      <c r="I93" s="96"/>
      <c r="J93" s="97"/>
      <c r="K93" s="97"/>
      <c r="L93" s="74" t="s">
        <v>84</v>
      </c>
    </row>
    <row r="102" spans="12:12">
      <c r="L102" s="31" t="s">
        <v>85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phoneticPr fontId="13" type="noConversion"/>
  <conditionalFormatting sqref="H73:H80">
    <cfRule type="cellIs" dxfId="5" priority="1" operator="lessThan">
      <formula>-6</formula>
    </cfRule>
  </conditionalFormatting>
  <conditionalFormatting sqref="L93">
    <cfRule type="cellIs" dxfId="4" priority="3" stopIfTrue="1" operator="equal">
      <formula>"Yes"</formula>
    </cfRule>
    <cfRule type="cellIs" dxfId="3" priority="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4"/>
  <sheetViews>
    <sheetView tabSelected="1" topLeftCell="A83" zoomScaleNormal="100" workbookViewId="0">
      <selection activeCell="L91" sqref="L91"/>
    </sheetView>
  </sheetViews>
  <sheetFormatPr defaultColWidth="9.1796875" defaultRowHeight="12.5"/>
  <cols>
    <col min="1" max="1" width="36.7265625" customWidth="1"/>
    <col min="2" max="2" width="13.54296875" customWidth="1"/>
    <col min="3" max="11" width="7.7265625" customWidth="1"/>
    <col min="12" max="12" width="44.1796875" customWidth="1"/>
    <col min="13" max="18" width="7.7265625" customWidth="1"/>
    <col min="19" max="19" width="52.7265625" customWidth="1"/>
  </cols>
  <sheetData>
    <row r="1" spans="1:12" ht="13" thickBot="1">
      <c r="L1" s="31"/>
    </row>
    <row r="2" spans="1:12" ht="13">
      <c r="A2" s="2" t="s">
        <v>6</v>
      </c>
      <c r="B2" s="3"/>
      <c r="C2" s="148" t="s">
        <v>7</v>
      </c>
      <c r="D2" s="151"/>
      <c r="E2" s="148" t="s">
        <v>8</v>
      </c>
      <c r="F2" s="151"/>
      <c r="G2" s="148" t="s">
        <v>9</v>
      </c>
      <c r="H2" s="151"/>
      <c r="I2" s="101"/>
      <c r="J2" s="102"/>
      <c r="K2" s="9"/>
      <c r="L2" s="67" t="s">
        <v>10</v>
      </c>
    </row>
    <row r="3" spans="1:12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9"/>
      <c r="L3" s="68"/>
    </row>
    <row r="4" spans="1:12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9"/>
      <c r="L4" s="68"/>
    </row>
    <row r="5" spans="1:12" ht="13">
      <c r="A5" s="6" t="s">
        <v>95</v>
      </c>
      <c r="B5" s="10" t="s">
        <v>96</v>
      </c>
      <c r="C5" s="123">
        <v>30</v>
      </c>
      <c r="D5" s="124">
        <v>30</v>
      </c>
      <c r="E5" s="8"/>
      <c r="F5" s="9"/>
      <c r="G5" s="8"/>
      <c r="H5" s="9"/>
      <c r="I5" s="103"/>
      <c r="J5" s="104"/>
      <c r="K5" s="9"/>
      <c r="L5" s="68"/>
    </row>
    <row r="6" spans="1:12" ht="13">
      <c r="A6" s="6" t="s">
        <v>97</v>
      </c>
      <c r="B6" s="10" t="s">
        <v>98</v>
      </c>
      <c r="C6" s="123">
        <v>50</v>
      </c>
      <c r="D6" s="124">
        <v>50</v>
      </c>
      <c r="E6" s="8"/>
      <c r="F6" s="9"/>
      <c r="G6" s="8"/>
      <c r="H6" s="9"/>
      <c r="I6" s="103"/>
      <c r="J6" s="104"/>
      <c r="K6" s="9"/>
      <c r="L6" s="68"/>
    </row>
    <row r="7" spans="1:12" ht="13">
      <c r="A7" s="122" t="s">
        <v>99</v>
      </c>
      <c r="B7" s="10"/>
      <c r="C7" s="123">
        <v>133</v>
      </c>
      <c r="D7" s="124">
        <v>133</v>
      </c>
      <c r="E7" s="8"/>
      <c r="F7" s="9"/>
      <c r="G7" s="8"/>
      <c r="H7" s="9"/>
      <c r="I7" s="103"/>
      <c r="J7" s="104"/>
      <c r="K7" s="9"/>
      <c r="L7" s="68"/>
    </row>
    <row r="8" spans="1:12">
      <c r="A8" s="6" t="s">
        <v>18</v>
      </c>
      <c r="B8" s="10" t="s">
        <v>93</v>
      </c>
      <c r="C8" s="11">
        <v>-95</v>
      </c>
      <c r="D8" s="12">
        <v>-95</v>
      </c>
      <c r="E8" s="13"/>
      <c r="F8" s="14"/>
      <c r="G8" s="13"/>
      <c r="H8" s="14"/>
      <c r="I8" s="105"/>
      <c r="J8" s="106"/>
      <c r="K8" s="17"/>
      <c r="L8" s="139" t="s">
        <v>111</v>
      </c>
    </row>
    <row r="9" spans="1:12">
      <c r="A9" s="6" t="s">
        <v>20</v>
      </c>
      <c r="B9" s="10" t="s">
        <v>21</v>
      </c>
      <c r="C9" s="13"/>
      <c r="D9" s="14"/>
      <c r="E9" s="15">
        <v>-99</v>
      </c>
      <c r="F9" s="12">
        <v>2.23</v>
      </c>
      <c r="G9" s="15">
        <v>-99</v>
      </c>
      <c r="H9" s="12">
        <v>-1.73</v>
      </c>
      <c r="I9" s="105"/>
      <c r="J9" s="106"/>
      <c r="K9" s="17"/>
      <c r="L9" s="139" t="s">
        <v>111</v>
      </c>
    </row>
    <row r="10" spans="1:12" ht="13.5" thickBot="1">
      <c r="A10" s="133" t="s">
        <v>107</v>
      </c>
      <c r="B10" s="18"/>
      <c r="C10" s="19"/>
      <c r="D10" s="20"/>
      <c r="E10" s="21"/>
      <c r="F10" s="22"/>
      <c r="G10" s="21"/>
      <c r="H10" s="22"/>
      <c r="I10" s="107"/>
      <c r="J10" s="108"/>
      <c r="K10" s="17"/>
      <c r="L10" s="71"/>
    </row>
    <row r="11" spans="1:12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17"/>
      <c r="L11" s="31"/>
    </row>
    <row r="12" spans="1:12" ht="13" thickBot="1">
      <c r="B12" s="17"/>
      <c r="C12" s="17"/>
      <c r="D12" s="17"/>
      <c r="E12" s="14"/>
      <c r="F12" s="14"/>
      <c r="G12" s="14"/>
      <c r="H12" s="14"/>
      <c r="I12" s="17"/>
      <c r="J12" s="17"/>
      <c r="K12" s="17"/>
      <c r="L12" s="31"/>
    </row>
    <row r="13" spans="1:12" ht="13">
      <c r="A13" s="2" t="s">
        <v>22</v>
      </c>
      <c r="B13" s="5"/>
      <c r="C13" s="148" t="s">
        <v>7</v>
      </c>
      <c r="D13" s="151"/>
      <c r="E13" s="148" t="s">
        <v>8</v>
      </c>
      <c r="F13" s="151"/>
      <c r="G13" s="148" t="s">
        <v>23</v>
      </c>
      <c r="H13" s="151"/>
      <c r="I13" s="60"/>
      <c r="J13" s="5"/>
      <c r="K13" s="5"/>
      <c r="L13" s="109"/>
    </row>
    <row r="14" spans="1:12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17"/>
      <c r="L14" s="70"/>
    </row>
    <row r="15" spans="1:12">
      <c r="A15" s="6" t="s">
        <v>24</v>
      </c>
      <c r="B15" s="17" t="s">
        <v>94</v>
      </c>
      <c r="C15" s="25">
        <f>(10^12)*(10^-3)*10^(C8/10)</f>
        <v>0.31622776601683744</v>
      </c>
      <c r="D15" s="26">
        <f>(10^12)*(10^-3)*10^(D8/10)</f>
        <v>0.31622776601683744</v>
      </c>
      <c r="E15" s="126">
        <f>(10^12)*(10^-3)*10^((C8+E9)/10)</f>
        <v>3.9810717055349747E-11</v>
      </c>
      <c r="F15" s="26">
        <f>(10^12)*(10^-3)*10^((D8+F9)/10)</f>
        <v>0.52844525177517954</v>
      </c>
      <c r="G15" s="126">
        <f>(10^12)*(10^-3)*10^((C8+G9)/10)</f>
        <v>3.9810717055349747E-11</v>
      </c>
      <c r="H15" s="26">
        <f>(10^12)*(10^-3)*10^((D8+H9)/10)</f>
        <v>0.21232444620002153</v>
      </c>
      <c r="I15" s="25"/>
      <c r="J15" s="26"/>
      <c r="K15" s="26"/>
      <c r="L15" s="70" t="s">
        <v>26</v>
      </c>
    </row>
    <row r="16" spans="1:12">
      <c r="A16" s="28" t="s">
        <v>27</v>
      </c>
      <c r="B16" s="17" t="s">
        <v>21</v>
      </c>
      <c r="C16" s="25"/>
      <c r="D16" s="26"/>
      <c r="E16" s="99">
        <f>10*LOG10(E15/(C15+G15))</f>
        <v>-99.000000000546734</v>
      </c>
      <c r="F16" s="100">
        <f>10*LOG10(F15/(D15+H15))</f>
        <v>-8.7894874575070614E-4</v>
      </c>
      <c r="G16" s="99">
        <f>10*LOG10(G15/(C15+E15))</f>
        <v>-99.000000000546734</v>
      </c>
      <c r="H16" s="100">
        <f>10*LOG10(H15/(D15+F15))</f>
        <v>-5.996886213151214</v>
      </c>
      <c r="I16" s="25"/>
      <c r="J16" s="26"/>
      <c r="K16" s="26"/>
      <c r="L16" s="70" t="s">
        <v>28</v>
      </c>
    </row>
    <row r="17" spans="1:12">
      <c r="A17" s="28" t="s">
        <v>87</v>
      </c>
      <c r="B17" s="10" t="s">
        <v>93</v>
      </c>
      <c r="C17" s="25"/>
      <c r="D17" s="26"/>
      <c r="E17" s="99">
        <f>E9+C8</f>
        <v>-194</v>
      </c>
      <c r="F17" s="100">
        <f>F9+D8</f>
        <v>-92.77</v>
      </c>
      <c r="G17" s="99">
        <f>G9+C8</f>
        <v>-194</v>
      </c>
      <c r="H17" s="100">
        <f>H9+D8</f>
        <v>-96.73</v>
      </c>
      <c r="I17" s="25"/>
      <c r="J17" s="26"/>
      <c r="K17" s="26"/>
      <c r="L17" s="70" t="s">
        <v>86</v>
      </c>
    </row>
    <row r="18" spans="1:12" ht="13" thickBot="1">
      <c r="A18" s="29" t="s">
        <v>31</v>
      </c>
      <c r="B18" s="30" t="s">
        <v>102</v>
      </c>
      <c r="C18" s="117">
        <f>10*LOG10((C15+E15+G15)*10^-9)+10*LOG((47.88*10^6)/(30*10^3))</f>
        <v>-62.969671128759401</v>
      </c>
      <c r="D18" s="115">
        <f>10*LOG10((D15+F15+H15)*10^-9)+10*LOG((47.88*10^6)/(30*10^3))</f>
        <v>-57.728931676604404</v>
      </c>
      <c r="E18" s="119" t="s">
        <v>90</v>
      </c>
      <c r="F18" s="120" t="s">
        <v>90</v>
      </c>
      <c r="G18" s="119" t="s">
        <v>90</v>
      </c>
      <c r="H18" s="120" t="s">
        <v>90</v>
      </c>
      <c r="I18" s="114"/>
      <c r="J18" s="116"/>
      <c r="K18" s="116"/>
      <c r="L18" s="74" t="s">
        <v>32</v>
      </c>
    </row>
    <row r="19" spans="1:12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17"/>
      <c r="L19" s="31"/>
    </row>
    <row r="20" spans="1:12" ht="13.5" thickBot="1">
      <c r="B20" s="17"/>
      <c r="C20" s="17"/>
      <c r="D20" s="17"/>
      <c r="E20" s="32"/>
      <c r="F20" s="32"/>
      <c r="G20" s="32"/>
      <c r="H20" s="32"/>
      <c r="I20" s="17"/>
      <c r="J20" s="17"/>
      <c r="K20" s="17"/>
      <c r="L20" s="31"/>
    </row>
    <row r="21" spans="1:12" ht="13">
      <c r="A21" s="2" t="s">
        <v>34</v>
      </c>
      <c r="B21" s="33"/>
      <c r="C21" s="148" t="s">
        <v>7</v>
      </c>
      <c r="D21" s="151"/>
      <c r="E21" s="148" t="s">
        <v>8</v>
      </c>
      <c r="F21" s="151"/>
      <c r="G21" s="148" t="s">
        <v>9</v>
      </c>
      <c r="H21" s="151"/>
      <c r="I21" s="60"/>
      <c r="J21" s="5"/>
      <c r="K21" s="5"/>
      <c r="L21" s="73" t="s">
        <v>10</v>
      </c>
    </row>
    <row r="22" spans="1:12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17"/>
      <c r="L22" s="69"/>
    </row>
    <row r="23" spans="1:12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17"/>
      <c r="L23" s="69"/>
    </row>
    <row r="24" spans="1:12" ht="13" thickBot="1">
      <c r="A24" s="6" t="s">
        <v>37</v>
      </c>
      <c r="B24" s="113" t="s">
        <v>36</v>
      </c>
      <c r="C24" s="13"/>
      <c r="D24" s="14"/>
      <c r="E24" s="11">
        <v>0.3</v>
      </c>
      <c r="F24" s="14">
        <f>$E24</f>
        <v>0.3</v>
      </c>
      <c r="G24" s="11">
        <v>0.3</v>
      </c>
      <c r="H24" s="14">
        <f>$G24</f>
        <v>0.3</v>
      </c>
      <c r="I24" s="16"/>
      <c r="J24" s="17"/>
      <c r="K24" s="17"/>
      <c r="L24" s="74" t="s">
        <v>38</v>
      </c>
    </row>
    <row r="25" spans="1:12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75"/>
    </row>
    <row r="26" spans="1:12" ht="13" thickBot="1">
      <c r="A26" s="1"/>
      <c r="B26" s="37"/>
      <c r="C26" s="37"/>
      <c r="D26" s="37"/>
      <c r="E26" s="37"/>
      <c r="F26" s="37"/>
      <c r="G26" s="37"/>
      <c r="H26" s="37"/>
      <c r="I26" s="55"/>
      <c r="J26" s="55"/>
      <c r="K26" s="55"/>
      <c r="L26" s="76"/>
    </row>
    <row r="27" spans="1:12" ht="13">
      <c r="A27" s="2" t="s">
        <v>39</v>
      </c>
      <c r="B27" s="33"/>
      <c r="C27" s="150" t="s">
        <v>7</v>
      </c>
      <c r="D27" s="151"/>
      <c r="E27" s="148" t="s">
        <v>8</v>
      </c>
      <c r="F27" s="149"/>
      <c r="G27" s="148" t="s">
        <v>23</v>
      </c>
      <c r="H27" s="149"/>
      <c r="I27" s="148" t="s">
        <v>40</v>
      </c>
      <c r="J27" s="149"/>
      <c r="K27" s="33"/>
      <c r="L27" s="67" t="s">
        <v>10</v>
      </c>
    </row>
    <row r="28" spans="1:12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7"/>
      <c r="L28" s="68"/>
    </row>
    <row r="29" spans="1:12">
      <c r="A29" s="39" t="s">
        <v>41</v>
      </c>
      <c r="B29" s="40" t="s">
        <v>42</v>
      </c>
      <c r="C29" s="41"/>
      <c r="D29" s="41">
        <v>0</v>
      </c>
      <c r="E29" s="43"/>
      <c r="F29" s="42">
        <v>1</v>
      </c>
      <c r="G29" s="43"/>
      <c r="H29" s="42">
        <f>H15/(D15+H15)</f>
        <v>0.40170950247183379</v>
      </c>
      <c r="I29" s="43"/>
      <c r="J29" s="42"/>
      <c r="K29" s="42"/>
      <c r="L29" s="72" t="s">
        <v>43</v>
      </c>
    </row>
    <row r="30" spans="1:12" ht="13">
      <c r="A30" s="44" t="s">
        <v>44</v>
      </c>
      <c r="B30" s="40" t="s">
        <v>21</v>
      </c>
      <c r="C30" s="41"/>
      <c r="D30" s="41">
        <f>D29*D23</f>
        <v>0</v>
      </c>
      <c r="E30" s="43"/>
      <c r="F30" s="42">
        <f>F29*F24</f>
        <v>0.3</v>
      </c>
      <c r="G30" s="43"/>
      <c r="H30" s="42">
        <f>H29*H24</f>
        <v>0.12051285074155013</v>
      </c>
      <c r="I30" s="62">
        <f>SQRT(SUMSQ(C30,E30,G30))</f>
        <v>0</v>
      </c>
      <c r="J30" s="77">
        <f>SQRT(SUMSQ(D30,F30,H30))</f>
        <v>0.32330070707292791</v>
      </c>
      <c r="K30" s="77"/>
      <c r="L30" s="78" t="s">
        <v>45</v>
      </c>
    </row>
    <row r="31" spans="1:12" ht="13">
      <c r="A31" s="45"/>
      <c r="B31" s="10"/>
      <c r="C31" s="26"/>
      <c r="D31" s="26"/>
      <c r="E31" s="25"/>
      <c r="F31" s="46"/>
      <c r="G31" s="25"/>
      <c r="H31" s="46"/>
      <c r="I31" s="64"/>
      <c r="J31" s="79"/>
      <c r="K31" s="79"/>
      <c r="L31" s="80"/>
    </row>
    <row r="32" spans="1:12">
      <c r="A32" s="6"/>
      <c r="B32" s="10"/>
      <c r="C32" s="26"/>
      <c r="D32" s="26"/>
      <c r="E32" s="25"/>
      <c r="F32" s="46"/>
      <c r="G32" s="25"/>
      <c r="H32" s="46"/>
      <c r="I32" s="25"/>
      <c r="J32" s="46"/>
      <c r="K32" s="46"/>
      <c r="L32" s="80"/>
    </row>
    <row r="33" spans="1:12">
      <c r="A33" s="39" t="s">
        <v>46</v>
      </c>
      <c r="B33" s="40" t="s">
        <v>42</v>
      </c>
      <c r="C33" s="43"/>
      <c r="D33" s="41">
        <v>0</v>
      </c>
      <c r="E33" s="43"/>
      <c r="F33" s="42">
        <f>F15/(D15+F15)</f>
        <v>0.6256210872658633</v>
      </c>
      <c r="G33" s="43"/>
      <c r="H33" s="42">
        <v>1</v>
      </c>
      <c r="I33" s="43"/>
      <c r="J33" s="42"/>
      <c r="K33" s="42"/>
      <c r="L33" s="72" t="s">
        <v>43</v>
      </c>
    </row>
    <row r="34" spans="1:12" ht="13">
      <c r="A34" s="44" t="s">
        <v>47</v>
      </c>
      <c r="B34" s="40" t="s">
        <v>21</v>
      </c>
      <c r="C34" s="43"/>
      <c r="D34" s="41">
        <f>D33*D23</f>
        <v>0</v>
      </c>
      <c r="E34" s="43"/>
      <c r="F34" s="42">
        <f>F33*F24</f>
        <v>0.18768632617975897</v>
      </c>
      <c r="G34" s="43"/>
      <c r="H34" s="42">
        <f>H33*H24</f>
        <v>0.3</v>
      </c>
      <c r="I34" s="62">
        <f>SQRT(SUMSQ(C34,E34,G34))</f>
        <v>0</v>
      </c>
      <c r="J34" s="77">
        <f>SQRT(SUMSQ(D34,F34,H34))</f>
        <v>0.35387308040433774</v>
      </c>
      <c r="K34" s="77"/>
      <c r="L34" s="78" t="s">
        <v>45</v>
      </c>
    </row>
    <row r="35" spans="1:12" ht="13">
      <c r="A35" s="45"/>
      <c r="B35" s="10"/>
      <c r="C35" s="26"/>
      <c r="D35" s="26"/>
      <c r="E35" s="25"/>
      <c r="F35" s="46"/>
      <c r="G35" s="25"/>
      <c r="H35" s="46"/>
      <c r="I35" s="64"/>
      <c r="J35" s="79"/>
      <c r="K35" s="79"/>
      <c r="L35" s="78"/>
    </row>
    <row r="36" spans="1:12">
      <c r="A36" s="6"/>
      <c r="B36" s="10"/>
      <c r="C36" s="26"/>
      <c r="D36" s="26"/>
      <c r="E36" s="25"/>
      <c r="F36" s="46"/>
      <c r="G36" s="25"/>
      <c r="H36" s="46"/>
      <c r="I36" s="25"/>
      <c r="J36" s="46"/>
      <c r="K36" s="46"/>
      <c r="L36" s="78"/>
    </row>
    <row r="37" spans="1:12">
      <c r="A37" s="39" t="s">
        <v>48</v>
      </c>
      <c r="B37" s="40" t="s">
        <v>42</v>
      </c>
      <c r="C37" s="43"/>
      <c r="D37" s="41">
        <v>1</v>
      </c>
      <c r="E37" s="43"/>
      <c r="F37" s="42">
        <v>1</v>
      </c>
      <c r="G37" s="43"/>
      <c r="H37" s="42">
        <v>0</v>
      </c>
      <c r="I37" s="43"/>
      <c r="J37" s="42"/>
      <c r="K37" s="42"/>
      <c r="L37" s="72" t="s">
        <v>49</v>
      </c>
    </row>
    <row r="38" spans="1:12" ht="13">
      <c r="A38" s="44" t="s">
        <v>50</v>
      </c>
      <c r="B38" s="40" t="s">
        <v>21</v>
      </c>
      <c r="C38" s="43"/>
      <c r="D38" s="41">
        <f>D37*D23</f>
        <v>1.5</v>
      </c>
      <c r="E38" s="43"/>
      <c r="F38" s="42">
        <f>F37*F24</f>
        <v>0.3</v>
      </c>
      <c r="G38" s="43"/>
      <c r="H38" s="42">
        <f>H37*H24</f>
        <v>0</v>
      </c>
      <c r="I38" s="62">
        <f>SQRT(SUMSQ(C38,E38,G38))</f>
        <v>0</v>
      </c>
      <c r="J38" s="77">
        <f>SQRT(SUMSQ(D38,F38,H38))</f>
        <v>1.5297058540778354</v>
      </c>
      <c r="K38" s="77"/>
      <c r="L38" s="78" t="s">
        <v>51</v>
      </c>
    </row>
    <row r="39" spans="1:12">
      <c r="A39" s="47"/>
      <c r="B39" s="48"/>
      <c r="C39" s="47"/>
      <c r="D39" s="1"/>
      <c r="E39" s="47"/>
      <c r="F39" s="48"/>
      <c r="G39" s="47"/>
      <c r="H39" s="48"/>
      <c r="I39" s="47"/>
      <c r="J39" s="48"/>
      <c r="K39" s="48"/>
      <c r="L39" s="81"/>
    </row>
    <row r="40" spans="1:12">
      <c r="A40" s="47"/>
      <c r="B40" s="48"/>
      <c r="C40" s="47"/>
      <c r="D40" s="1"/>
      <c r="E40" s="47"/>
      <c r="F40" s="48"/>
      <c r="G40" s="47"/>
      <c r="H40" s="48"/>
      <c r="I40" s="47"/>
      <c r="J40" s="48"/>
      <c r="K40" s="48"/>
      <c r="L40" s="81"/>
    </row>
    <row r="41" spans="1:12">
      <c r="A41" s="39" t="s">
        <v>52</v>
      </c>
      <c r="B41" s="40" t="s">
        <v>42</v>
      </c>
      <c r="C41" s="43"/>
      <c r="D41" s="41">
        <v>1</v>
      </c>
      <c r="E41" s="43"/>
      <c r="F41" s="42">
        <v>0</v>
      </c>
      <c r="G41" s="43"/>
      <c r="H41" s="42">
        <v>1</v>
      </c>
      <c r="I41" s="43"/>
      <c r="J41" s="42"/>
      <c r="K41" s="42"/>
      <c r="L41" s="72" t="s">
        <v>49</v>
      </c>
    </row>
    <row r="42" spans="1:12" ht="13">
      <c r="A42" s="44" t="s">
        <v>53</v>
      </c>
      <c r="B42" s="40" t="s">
        <v>21</v>
      </c>
      <c r="C42" s="43"/>
      <c r="D42" s="41">
        <f>D41*D23</f>
        <v>1.5</v>
      </c>
      <c r="E42" s="43"/>
      <c r="F42" s="42">
        <f>F24*F41</f>
        <v>0</v>
      </c>
      <c r="G42" s="43"/>
      <c r="H42" s="42">
        <f>H24*H41</f>
        <v>0.3</v>
      </c>
      <c r="I42" s="62">
        <f>SQRT(SUMSQ(C42,E42,G42))</f>
        <v>0</v>
      </c>
      <c r="J42" s="77">
        <f>SQRT(SUMSQ(D42,F42,H42))</f>
        <v>1.5297058540778354</v>
      </c>
      <c r="K42" s="77"/>
      <c r="L42" s="78" t="s">
        <v>51</v>
      </c>
    </row>
    <row r="43" spans="1:12">
      <c r="A43" s="47"/>
      <c r="B43" s="48"/>
      <c r="C43" s="47"/>
      <c r="D43" s="1"/>
      <c r="E43" s="47"/>
      <c r="F43" s="48"/>
      <c r="G43" s="47"/>
      <c r="H43" s="48"/>
      <c r="I43" s="47"/>
      <c r="J43" s="48"/>
      <c r="K43" s="48"/>
      <c r="L43" s="81"/>
    </row>
    <row r="44" spans="1:12">
      <c r="A44" s="39" t="s">
        <v>54</v>
      </c>
      <c r="B44" s="40" t="s">
        <v>42</v>
      </c>
      <c r="C44" s="43"/>
      <c r="D44" s="41">
        <v>1</v>
      </c>
      <c r="E44" s="43"/>
      <c r="F44" s="42">
        <f>F15/(D15+F15+H15)</f>
        <v>0.49994940364318591</v>
      </c>
      <c r="G44" s="43"/>
      <c r="H44" s="42">
        <f>H15/(D15+F15+H15)</f>
        <v>0.20087507627323956</v>
      </c>
      <c r="I44" s="43"/>
      <c r="J44" s="42"/>
      <c r="K44" s="42"/>
      <c r="L44" s="72" t="s">
        <v>43</v>
      </c>
    </row>
    <row r="45" spans="1:12" ht="13">
      <c r="A45" s="44" t="s">
        <v>55</v>
      </c>
      <c r="B45" s="40" t="s">
        <v>21</v>
      </c>
      <c r="C45" s="43"/>
      <c r="D45" s="41">
        <f>D44*D23</f>
        <v>1.5</v>
      </c>
      <c r="E45" s="43"/>
      <c r="F45" s="42">
        <f>F44*F24</f>
        <v>0.14998482109295577</v>
      </c>
      <c r="G45" s="43"/>
      <c r="H45" s="42">
        <f>H44*H24</f>
        <v>6.0262522881971863E-2</v>
      </c>
      <c r="I45" s="62">
        <f>SQRT(SUMSQ(C45,E45,G45))</f>
        <v>0</v>
      </c>
      <c r="J45" s="77">
        <f>SQRT(SUMSQ(D45,F45,H45))</f>
        <v>1.5086838695440428</v>
      </c>
      <c r="K45" s="77"/>
      <c r="L45" s="78" t="s">
        <v>56</v>
      </c>
    </row>
    <row r="46" spans="1:12" ht="13.5" thickBot="1">
      <c r="A46" s="49"/>
      <c r="B46" s="50"/>
      <c r="C46" s="51"/>
      <c r="D46" s="51"/>
      <c r="E46" s="53"/>
      <c r="F46" s="52"/>
      <c r="G46" s="53"/>
      <c r="H46" s="52"/>
      <c r="I46" s="65"/>
      <c r="J46" s="82"/>
      <c r="K46" s="82"/>
      <c r="L46" s="83"/>
    </row>
    <row r="47" spans="1:12" ht="13">
      <c r="A47" s="54"/>
      <c r="B47" s="55"/>
      <c r="C47" s="56"/>
      <c r="D47" s="56"/>
      <c r="E47" s="56"/>
      <c r="F47" s="56"/>
      <c r="G47" s="56"/>
      <c r="H47" s="56"/>
      <c r="I47" s="66"/>
      <c r="J47" s="66"/>
      <c r="K47" s="66"/>
      <c r="L47" s="84"/>
    </row>
    <row r="48" spans="1:12">
      <c r="L48" s="31"/>
    </row>
    <row r="49" spans="1:12" ht="13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84"/>
    </row>
    <row r="50" spans="1:12" ht="13">
      <c r="A50" s="2" t="s">
        <v>57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73" t="s">
        <v>10</v>
      </c>
    </row>
    <row r="51" spans="1:12">
      <c r="A51" s="6" t="s">
        <v>109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5"/>
    </row>
    <row r="52" spans="1:12" s="1" customFormat="1">
      <c r="A52" s="6" t="s">
        <v>108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85"/>
    </row>
    <row r="53" spans="1:12" ht="13" thickBot="1">
      <c r="A53" s="57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86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84"/>
    </row>
    <row r="55" spans="1:12" ht="13" thickBo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84"/>
    </row>
    <row r="56" spans="1:12" ht="13">
      <c r="A56" s="2" t="s">
        <v>58</v>
      </c>
      <c r="B56" s="58"/>
      <c r="C56" s="150" t="s">
        <v>7</v>
      </c>
      <c r="D56" s="151"/>
      <c r="E56" s="148" t="s">
        <v>8</v>
      </c>
      <c r="F56" s="151"/>
      <c r="G56" s="148" t="s">
        <v>9</v>
      </c>
      <c r="H56" s="151"/>
      <c r="I56" s="4"/>
      <c r="J56" s="38"/>
      <c r="K56" s="38"/>
      <c r="L56" s="73" t="s">
        <v>10</v>
      </c>
    </row>
    <row r="57" spans="1:12" ht="13">
      <c r="A57" s="6"/>
      <c r="B57" s="7"/>
      <c r="C57" s="9" t="s">
        <v>12</v>
      </c>
      <c r="D57" s="9" t="s">
        <v>13</v>
      </c>
      <c r="E57" s="8" t="s">
        <v>12</v>
      </c>
      <c r="F57" s="9" t="s">
        <v>13</v>
      </c>
      <c r="G57" s="8" t="s">
        <v>12</v>
      </c>
      <c r="H57" s="9" t="s">
        <v>13</v>
      </c>
      <c r="I57" s="8"/>
      <c r="J57" s="9"/>
      <c r="K57" s="9"/>
      <c r="L57" s="69"/>
    </row>
    <row r="58" spans="1:12">
      <c r="A58" s="6" t="s">
        <v>59</v>
      </c>
      <c r="B58" s="10" t="s">
        <v>93</v>
      </c>
      <c r="C58" s="14">
        <f>C8</f>
        <v>-95</v>
      </c>
      <c r="D58" s="14">
        <f>D8</f>
        <v>-95</v>
      </c>
      <c r="E58" s="13"/>
      <c r="F58" s="14"/>
      <c r="G58" s="13"/>
      <c r="H58" s="14"/>
      <c r="I58" s="16"/>
      <c r="J58" s="17"/>
      <c r="K58" s="17"/>
      <c r="L58" s="70"/>
    </row>
    <row r="59" spans="1:12">
      <c r="A59" s="6" t="s">
        <v>20</v>
      </c>
      <c r="B59" s="10" t="s">
        <v>21</v>
      </c>
      <c r="C59" s="14"/>
      <c r="D59" s="14"/>
      <c r="E59" s="27">
        <f>E9</f>
        <v>-99</v>
      </c>
      <c r="F59" s="14">
        <f>F9</f>
        <v>2.23</v>
      </c>
      <c r="G59" s="27">
        <f>G9</f>
        <v>-99</v>
      </c>
      <c r="H59" s="61">
        <f>H9</f>
        <v>-1.73</v>
      </c>
      <c r="I59" s="16"/>
      <c r="J59" s="17"/>
      <c r="K59" s="17"/>
      <c r="L59" s="70"/>
    </row>
    <row r="60" spans="1:12">
      <c r="A60" s="6" t="s">
        <v>60</v>
      </c>
      <c r="B60" s="10" t="s">
        <v>21</v>
      </c>
      <c r="C60" s="12">
        <v>0</v>
      </c>
      <c r="D60" s="12">
        <v>0</v>
      </c>
      <c r="E60" s="47"/>
      <c r="F60" s="1"/>
      <c r="G60" s="47"/>
      <c r="H60" s="1"/>
      <c r="I60" s="16"/>
      <c r="J60" s="17"/>
      <c r="K60" s="17"/>
      <c r="L60" s="70" t="s">
        <v>61</v>
      </c>
    </row>
    <row r="61" spans="1:12">
      <c r="A61" s="6" t="s">
        <v>62</v>
      </c>
      <c r="B61" s="10" t="s">
        <v>21</v>
      </c>
      <c r="C61" s="14"/>
      <c r="D61" s="14"/>
      <c r="E61" s="11">
        <v>0</v>
      </c>
      <c r="F61" s="12">
        <v>0.87</v>
      </c>
      <c r="G61" s="11">
        <v>0</v>
      </c>
      <c r="H61" s="12">
        <v>1.03</v>
      </c>
      <c r="I61" s="16"/>
      <c r="J61" s="17"/>
      <c r="K61" s="17"/>
      <c r="L61" s="70" t="s">
        <v>61</v>
      </c>
    </row>
    <row r="62" spans="1:12">
      <c r="A62" s="6" t="s">
        <v>63</v>
      </c>
      <c r="B62" s="10" t="s">
        <v>93</v>
      </c>
      <c r="C62" s="14">
        <f>C58+C60</f>
        <v>-95</v>
      </c>
      <c r="D62" s="14">
        <f>D58+D60</f>
        <v>-95</v>
      </c>
      <c r="E62" s="47"/>
      <c r="F62" s="1"/>
      <c r="G62" s="47"/>
      <c r="H62" s="1"/>
      <c r="I62" s="16"/>
      <c r="J62" s="17"/>
      <c r="K62" s="17"/>
      <c r="L62" s="70" t="s">
        <v>64</v>
      </c>
    </row>
    <row r="63" spans="1:12">
      <c r="A63" s="6" t="s">
        <v>65</v>
      </c>
      <c r="B63" s="10" t="s">
        <v>21</v>
      </c>
      <c r="C63" s="14"/>
      <c r="D63" s="14"/>
      <c r="E63" s="27">
        <f>E59+E61</f>
        <v>-99</v>
      </c>
      <c r="F63" s="14">
        <f>F59+F61</f>
        <v>3.1</v>
      </c>
      <c r="G63" s="27">
        <f>G59+G61</f>
        <v>-99</v>
      </c>
      <c r="H63" s="131">
        <f>H59+H61</f>
        <v>-0.7</v>
      </c>
      <c r="I63" s="16"/>
      <c r="J63" s="17"/>
      <c r="K63" s="17"/>
      <c r="L63" s="70" t="s">
        <v>64</v>
      </c>
    </row>
    <row r="64" spans="1:12">
      <c r="A64" s="6"/>
      <c r="B64" s="10"/>
      <c r="C64" s="17"/>
      <c r="D64" s="17"/>
      <c r="E64" s="13"/>
      <c r="F64" s="14"/>
      <c r="G64" s="13"/>
      <c r="H64" s="14"/>
      <c r="I64" s="16"/>
      <c r="J64" s="17"/>
      <c r="K64" s="17"/>
      <c r="L64" s="70"/>
    </row>
    <row r="65" spans="1:12" ht="13">
      <c r="A65" s="87" t="s">
        <v>66</v>
      </c>
      <c r="B65" s="10"/>
      <c r="C65" s="17"/>
      <c r="D65" s="17"/>
      <c r="E65" s="13"/>
      <c r="F65" s="14"/>
      <c r="G65" s="13"/>
      <c r="H65" s="14"/>
      <c r="I65" s="16"/>
      <c r="J65" s="17"/>
      <c r="K65" s="17"/>
      <c r="L65" s="70"/>
    </row>
    <row r="66" spans="1:12">
      <c r="A66" s="6" t="s">
        <v>24</v>
      </c>
      <c r="B66" s="10" t="s">
        <v>94</v>
      </c>
      <c r="C66" s="26">
        <f>(10^12)*(10^-3)*10^(C62/10)</f>
        <v>0.31622776601683744</v>
      </c>
      <c r="D66" s="26">
        <f>(10^12)*(10^-3)*10^(D62/10)</f>
        <v>0.31622776601683744</v>
      </c>
      <c r="E66" s="126">
        <f>(10^12)*(10^-3)*10^((C62+E63)/10)</f>
        <v>3.9810717055349747E-11</v>
      </c>
      <c r="F66" s="26">
        <f>(10^12)*(10^-3)*10^((D62+F63)/10)</f>
        <v>0.64565422903465253</v>
      </c>
      <c r="G66" s="25">
        <f>(10^12)*(10^-3)*10^((C62+G63)/10)</f>
        <v>3.9810717055349747E-11</v>
      </c>
      <c r="H66" s="26">
        <f>(10^12)*(10^-3)*10^((D62+H63)/10)</f>
        <v>0.26915348039269033</v>
      </c>
      <c r="I66" s="25"/>
      <c r="J66" s="26"/>
      <c r="K66" s="26"/>
      <c r="L66" s="70"/>
    </row>
    <row r="67" spans="1:12">
      <c r="A67" s="28" t="s">
        <v>27</v>
      </c>
      <c r="B67" s="10" t="s">
        <v>21</v>
      </c>
      <c r="C67" s="17" t="s">
        <v>33</v>
      </c>
      <c r="D67" s="17" t="s">
        <v>33</v>
      </c>
      <c r="E67" s="27">
        <f>10*LOG10(E66/(C66+G66))</f>
        <v>-99.000000000546734</v>
      </c>
      <c r="F67" s="14">
        <f>10*LOG10(F66/(D66+H66))</f>
        <v>0.42561194972465111</v>
      </c>
      <c r="G67" s="27">
        <f>10*LOG10(G66/(C66+E66))</f>
        <v>-99.000000000546734</v>
      </c>
      <c r="H67" s="131">
        <f>10*LOG10(H66/(D66+F66))</f>
        <v>-5.5312179548741192</v>
      </c>
      <c r="I67" s="13"/>
      <c r="J67" s="14"/>
      <c r="K67" s="14"/>
      <c r="L67" s="70" t="s">
        <v>28</v>
      </c>
    </row>
    <row r="68" spans="1:12">
      <c r="A68" s="28" t="s">
        <v>29</v>
      </c>
      <c r="B68" s="10" t="s">
        <v>21</v>
      </c>
      <c r="C68" s="17" t="s">
        <v>33</v>
      </c>
      <c r="D68" s="17" t="s">
        <v>33</v>
      </c>
      <c r="E68" s="27">
        <f>E63+C62</f>
        <v>-194</v>
      </c>
      <c r="F68" s="14">
        <f>F63+D62</f>
        <v>-91.9</v>
      </c>
      <c r="G68" s="27">
        <f>G63+C62</f>
        <v>-194</v>
      </c>
      <c r="H68" s="131">
        <f>H63+D62</f>
        <v>-95.7</v>
      </c>
      <c r="I68" s="16"/>
      <c r="J68" s="17"/>
      <c r="K68" s="17"/>
      <c r="L68" s="70" t="s">
        <v>30</v>
      </c>
    </row>
    <row r="69" spans="1:12" ht="13" thickBot="1">
      <c r="A69" s="57" t="s">
        <v>31</v>
      </c>
      <c r="B69" s="30" t="s">
        <v>102</v>
      </c>
      <c r="C69" s="132">
        <f>10*LOG10((C66+E66+G66)*10^-9)+10*LOG((47.88*10^6)/(30*10^3))</f>
        <v>-62.969671128759401</v>
      </c>
      <c r="D69" s="22">
        <f>10*LOG10((D66+F66+H66)*10^-9)+10*LOG((47.88*10^6)/(30*10^3))</f>
        <v>-57.066965445644072</v>
      </c>
      <c r="E69" s="21" t="s">
        <v>33</v>
      </c>
      <c r="F69" s="22" t="s">
        <v>33</v>
      </c>
      <c r="G69" s="21" t="s">
        <v>33</v>
      </c>
      <c r="H69" s="22" t="s">
        <v>33</v>
      </c>
      <c r="I69" s="59"/>
      <c r="J69" s="30"/>
      <c r="K69" s="30"/>
      <c r="L69" s="74" t="s">
        <v>32</v>
      </c>
    </row>
    <row r="70" spans="1:12" ht="13">
      <c r="A70" s="1"/>
      <c r="B70" s="55"/>
      <c r="C70" s="55"/>
      <c r="D70" s="55"/>
      <c r="E70" s="88"/>
      <c r="F70" s="88"/>
      <c r="G70" s="88"/>
      <c r="H70" s="88"/>
      <c r="I70" s="55"/>
      <c r="J70" s="55"/>
      <c r="K70" s="55"/>
      <c r="L70" s="84"/>
    </row>
    <row r="71" spans="1:12" ht="13.5" thickBot="1">
      <c r="A71" s="89"/>
      <c r="B71" s="1"/>
      <c r="C71" s="1"/>
      <c r="D71" s="1"/>
      <c r="E71" s="1"/>
      <c r="F71" s="1"/>
      <c r="G71" s="1"/>
      <c r="H71" s="1"/>
      <c r="I71" s="1"/>
      <c r="J71" s="1"/>
      <c r="K71" s="1"/>
      <c r="L71" s="84"/>
    </row>
    <row r="72" spans="1:12" ht="13">
      <c r="A72" s="2" t="s">
        <v>67</v>
      </c>
      <c r="B72" s="5"/>
      <c r="C72" s="148" t="s">
        <v>7</v>
      </c>
      <c r="D72" s="151"/>
      <c r="E72" s="148" t="s">
        <v>8</v>
      </c>
      <c r="F72" s="151"/>
      <c r="G72" s="148" t="s">
        <v>23</v>
      </c>
      <c r="H72" s="151"/>
      <c r="I72" s="148" t="s">
        <v>40</v>
      </c>
      <c r="J72" s="151"/>
      <c r="K72" s="58" t="s">
        <v>112</v>
      </c>
      <c r="L72" s="73" t="s">
        <v>10</v>
      </c>
    </row>
    <row r="73" spans="1:12" ht="13">
      <c r="A73" s="24"/>
      <c r="B73" s="17"/>
      <c r="C73" s="8" t="s">
        <v>12</v>
      </c>
      <c r="D73" s="9" t="s">
        <v>13</v>
      </c>
      <c r="E73" s="8" t="s">
        <v>12</v>
      </c>
      <c r="F73" s="9" t="s">
        <v>13</v>
      </c>
      <c r="G73" s="8" t="s">
        <v>12</v>
      </c>
      <c r="H73" s="9" t="s">
        <v>13</v>
      </c>
      <c r="I73" s="8" t="s">
        <v>12</v>
      </c>
      <c r="J73" s="9" t="s">
        <v>13</v>
      </c>
      <c r="K73" s="9"/>
      <c r="L73" s="69"/>
    </row>
    <row r="74" spans="1:12">
      <c r="A74" s="39" t="s">
        <v>68</v>
      </c>
      <c r="B74" s="90" t="s">
        <v>21</v>
      </c>
      <c r="C74" s="91"/>
      <c r="D74" s="92"/>
      <c r="E74" s="93">
        <f>E75-I75</f>
        <v>-99.000000000546734</v>
      </c>
      <c r="F74" s="94">
        <f>F75-J75</f>
        <v>0.1023112426517232</v>
      </c>
      <c r="G74" s="91"/>
      <c r="H74" s="92"/>
      <c r="I74" s="43"/>
      <c r="J74" s="41"/>
      <c r="K74" s="141">
        <v>0</v>
      </c>
      <c r="L74" s="140" t="s">
        <v>113</v>
      </c>
    </row>
    <row r="75" spans="1:12" ht="13">
      <c r="A75" s="44" t="s">
        <v>69</v>
      </c>
      <c r="B75" s="90" t="s">
        <v>21</v>
      </c>
      <c r="C75" s="91"/>
      <c r="D75" s="92"/>
      <c r="E75" s="93">
        <f>E67</f>
        <v>-99.000000000546734</v>
      </c>
      <c r="F75" s="92">
        <f>F67</f>
        <v>0.42561194972465111</v>
      </c>
      <c r="G75" s="91"/>
      <c r="H75" s="92"/>
      <c r="I75" s="62">
        <f>I30</f>
        <v>0</v>
      </c>
      <c r="J75" s="63">
        <f>J30</f>
        <v>0.32330070707292791</v>
      </c>
      <c r="K75" s="142"/>
      <c r="L75" s="85"/>
    </row>
    <row r="76" spans="1:12" ht="13">
      <c r="A76" s="39" t="s">
        <v>70</v>
      </c>
      <c r="B76" s="90" t="s">
        <v>21</v>
      </c>
      <c r="C76" s="91"/>
      <c r="D76" s="92"/>
      <c r="E76" s="93">
        <f>E75+I75</f>
        <v>-99.000000000546734</v>
      </c>
      <c r="F76" s="92">
        <f>F75+J75</f>
        <v>0.74891265679757901</v>
      </c>
      <c r="G76" s="91"/>
      <c r="H76" s="92"/>
      <c r="I76" s="62"/>
      <c r="J76" s="63"/>
      <c r="K76" s="143"/>
      <c r="L76" s="85"/>
    </row>
    <row r="77" spans="1:12" ht="13">
      <c r="A77" s="6"/>
      <c r="B77" s="17"/>
      <c r="C77" s="13"/>
      <c r="D77" s="14"/>
      <c r="E77" s="13"/>
      <c r="F77" s="14"/>
      <c r="G77" s="13"/>
      <c r="H77" s="14"/>
      <c r="I77" s="25"/>
      <c r="J77" s="26"/>
      <c r="K77" s="144"/>
      <c r="L77" s="85"/>
    </row>
    <row r="78" spans="1:12">
      <c r="A78" s="39" t="s">
        <v>71</v>
      </c>
      <c r="B78" s="90" t="s">
        <v>21</v>
      </c>
      <c r="C78" s="91"/>
      <c r="D78" s="92"/>
      <c r="E78" s="91"/>
      <c r="F78" s="92"/>
      <c r="G78" s="93">
        <f>G79-I79</f>
        <v>-99.000000000546734</v>
      </c>
      <c r="H78" s="110">
        <f>H79-J79</f>
        <v>-5.8850910352784567</v>
      </c>
      <c r="I78" s="43"/>
      <c r="J78" s="41"/>
      <c r="K78" s="141">
        <v>-6</v>
      </c>
      <c r="L78" s="140" t="s">
        <v>113</v>
      </c>
    </row>
    <row r="79" spans="1:12" ht="13">
      <c r="A79" s="44" t="s">
        <v>72</v>
      </c>
      <c r="B79" s="90" t="s">
        <v>21</v>
      </c>
      <c r="C79" s="91"/>
      <c r="D79" s="92"/>
      <c r="E79" s="91"/>
      <c r="F79" s="92"/>
      <c r="G79" s="93">
        <f>G67</f>
        <v>-99.000000000546734</v>
      </c>
      <c r="H79" s="92">
        <f>H67</f>
        <v>-5.5312179548741192</v>
      </c>
      <c r="I79" s="62">
        <f>I34</f>
        <v>0</v>
      </c>
      <c r="J79" s="63">
        <f>J34</f>
        <v>0.35387308040433774</v>
      </c>
      <c r="K79" s="63"/>
      <c r="L79" s="85"/>
    </row>
    <row r="80" spans="1:12" ht="13">
      <c r="A80" s="39" t="s">
        <v>73</v>
      </c>
      <c r="B80" s="90" t="s">
        <v>21</v>
      </c>
      <c r="C80" s="91"/>
      <c r="D80" s="92"/>
      <c r="E80" s="91"/>
      <c r="F80" s="92"/>
      <c r="G80" s="93">
        <f>G79+I79</f>
        <v>-99.000000000546734</v>
      </c>
      <c r="H80" s="92">
        <f>H79+J79</f>
        <v>-5.1773448744697816</v>
      </c>
      <c r="I80" s="62"/>
      <c r="J80" s="63"/>
      <c r="K80" s="63"/>
      <c r="L80" s="85"/>
    </row>
    <row r="81" spans="1:12">
      <c r="A81" s="6"/>
      <c r="B81" s="17"/>
      <c r="C81" s="13"/>
      <c r="D81" s="14"/>
      <c r="E81" s="6"/>
      <c r="G81" s="6"/>
      <c r="I81" s="16"/>
      <c r="J81" s="17"/>
      <c r="K81" s="17"/>
      <c r="L81" s="85"/>
    </row>
    <row r="82" spans="1:12">
      <c r="A82" s="39" t="s">
        <v>74</v>
      </c>
      <c r="B82" s="90" t="s">
        <v>93</v>
      </c>
      <c r="C82" s="91"/>
      <c r="D82" s="92"/>
      <c r="E82" s="93">
        <f>E83-I83</f>
        <v>-194</v>
      </c>
      <c r="F82" s="94">
        <f>F83-J83</f>
        <v>-93.429705854077838</v>
      </c>
      <c r="G82" s="91"/>
      <c r="H82" s="92"/>
      <c r="I82" s="98"/>
      <c r="J82" s="90"/>
      <c r="K82" s="141">
        <f>-121</f>
        <v>-121</v>
      </c>
      <c r="L82" s="140" t="s">
        <v>115</v>
      </c>
    </row>
    <row r="83" spans="1:12" ht="13">
      <c r="A83" s="44" t="s">
        <v>75</v>
      </c>
      <c r="B83" s="90" t="s">
        <v>93</v>
      </c>
      <c r="C83" s="91"/>
      <c r="D83" s="92"/>
      <c r="E83" s="93">
        <f>E68</f>
        <v>-194</v>
      </c>
      <c r="F83" s="92">
        <f>F68</f>
        <v>-91.9</v>
      </c>
      <c r="G83" s="91"/>
      <c r="H83" s="92"/>
      <c r="I83" s="62">
        <f>I38</f>
        <v>0</v>
      </c>
      <c r="J83" s="63">
        <f>J38</f>
        <v>1.5297058540778354</v>
      </c>
      <c r="K83" s="63"/>
      <c r="L83" s="70"/>
    </row>
    <row r="84" spans="1:12">
      <c r="A84" s="39" t="s">
        <v>76</v>
      </c>
      <c r="B84" s="90" t="s">
        <v>93</v>
      </c>
      <c r="C84" s="91"/>
      <c r="D84" s="92"/>
      <c r="E84" s="93">
        <f>E83+I83</f>
        <v>-194</v>
      </c>
      <c r="F84" s="90">
        <f>F83+J83</f>
        <v>-90.370294145922173</v>
      </c>
      <c r="G84" s="91"/>
      <c r="H84" s="92"/>
      <c r="I84" s="98"/>
      <c r="J84" s="90"/>
      <c r="K84" s="90"/>
      <c r="L84" s="70"/>
    </row>
    <row r="85" spans="1:12">
      <c r="A85" s="6"/>
      <c r="C85" s="6"/>
      <c r="E85" s="6"/>
      <c r="G85" s="6"/>
      <c r="I85" s="16"/>
      <c r="J85" s="17"/>
      <c r="K85" s="17"/>
      <c r="L85" s="70"/>
    </row>
    <row r="86" spans="1:12">
      <c r="A86" s="39" t="s">
        <v>77</v>
      </c>
      <c r="B86" s="90" t="s">
        <v>93</v>
      </c>
      <c r="C86" s="39"/>
      <c r="D86" s="95"/>
      <c r="E86" s="39"/>
      <c r="F86" s="95"/>
      <c r="G86" s="93">
        <f>G87-I87</f>
        <v>-194</v>
      </c>
      <c r="H86" s="110">
        <f>H87-J87</f>
        <v>-97.229705854077835</v>
      </c>
      <c r="I86" s="98"/>
      <c r="J86" s="90"/>
      <c r="K86" s="141">
        <f>-121</f>
        <v>-121</v>
      </c>
      <c r="L86" s="140" t="s">
        <v>115</v>
      </c>
    </row>
    <row r="87" spans="1:12" ht="13">
      <c r="A87" s="44" t="s">
        <v>78</v>
      </c>
      <c r="B87" s="90" t="s">
        <v>93</v>
      </c>
      <c r="C87" s="39"/>
      <c r="D87" s="95"/>
      <c r="E87" s="39"/>
      <c r="F87" s="95"/>
      <c r="G87" s="93">
        <f>G68</f>
        <v>-194</v>
      </c>
      <c r="H87" s="92">
        <f>H68</f>
        <v>-95.7</v>
      </c>
      <c r="I87" s="62">
        <f>I42</f>
        <v>0</v>
      </c>
      <c r="J87" s="63">
        <f>J42</f>
        <v>1.5297058540778354</v>
      </c>
      <c r="K87" s="63"/>
      <c r="L87" s="70"/>
    </row>
    <row r="88" spans="1:12">
      <c r="A88" s="39" t="s">
        <v>79</v>
      </c>
      <c r="B88" s="90" t="s">
        <v>93</v>
      </c>
      <c r="C88" s="39"/>
      <c r="D88" s="95"/>
      <c r="E88" s="39"/>
      <c r="F88" s="95"/>
      <c r="G88" s="93">
        <f>G87+I87</f>
        <v>-194</v>
      </c>
      <c r="H88" s="92">
        <f>H87+J87</f>
        <v>-94.170294145922171</v>
      </c>
      <c r="I88" s="98"/>
      <c r="J88" s="90"/>
      <c r="K88" s="90"/>
      <c r="L88" s="70"/>
    </row>
    <row r="89" spans="1:12">
      <c r="A89" s="6"/>
      <c r="B89" s="17"/>
      <c r="C89" s="6"/>
      <c r="E89" s="6"/>
      <c r="G89" s="13"/>
      <c r="H89" s="14"/>
      <c r="I89" s="16"/>
      <c r="J89" s="17"/>
      <c r="K89" s="17"/>
      <c r="L89" s="145"/>
    </row>
    <row r="90" spans="1:12">
      <c r="A90" s="39" t="s">
        <v>80</v>
      </c>
      <c r="B90" s="121" t="s">
        <v>103</v>
      </c>
      <c r="C90" s="95"/>
      <c r="D90" s="94">
        <f>D91-J91</f>
        <v>-58.575649315188116</v>
      </c>
      <c r="E90" s="39"/>
      <c r="F90" s="95"/>
      <c r="G90" s="39"/>
      <c r="H90" s="95"/>
      <c r="I90" s="98"/>
      <c r="J90" s="90"/>
      <c r="K90" s="141">
        <f>-121+10*LOG((47.88*10^6)/(D5*10^3))</f>
        <v>-88.969671129852898</v>
      </c>
      <c r="L90" s="140" t="s">
        <v>118</v>
      </c>
    </row>
    <row r="91" spans="1:12" ht="13">
      <c r="A91" s="44" t="s">
        <v>81</v>
      </c>
      <c r="B91" s="121" t="s">
        <v>103</v>
      </c>
      <c r="C91" s="95"/>
      <c r="D91" s="92">
        <f>D69</f>
        <v>-57.066965445644072</v>
      </c>
      <c r="E91" s="39"/>
      <c r="F91" s="95"/>
      <c r="G91" s="39"/>
      <c r="H91" s="95"/>
      <c r="I91" s="62">
        <f>I45</f>
        <v>0</v>
      </c>
      <c r="J91" s="63">
        <f>J45</f>
        <v>1.5086838695440428</v>
      </c>
      <c r="K91" s="142"/>
      <c r="L91" s="145"/>
    </row>
    <row r="92" spans="1:12">
      <c r="A92" s="39" t="s">
        <v>82</v>
      </c>
      <c r="B92" s="121" t="s">
        <v>103</v>
      </c>
      <c r="C92" s="95"/>
      <c r="D92" s="94">
        <f>D91+J91</f>
        <v>-55.558281576100029</v>
      </c>
      <c r="E92" s="39"/>
      <c r="F92" s="95"/>
      <c r="G92" s="39"/>
      <c r="H92" s="95"/>
      <c r="I92" s="98"/>
      <c r="J92" s="90"/>
      <c r="K92" s="141">
        <v>-50</v>
      </c>
      <c r="L92" s="140" t="s">
        <v>116</v>
      </c>
    </row>
    <row r="93" spans="1:12">
      <c r="A93" s="6"/>
      <c r="C93" s="6"/>
      <c r="E93" s="6"/>
      <c r="G93" s="6"/>
      <c r="I93" s="6"/>
      <c r="L93" s="70"/>
    </row>
    <row r="94" spans="1:12" ht="13.5" thickBot="1">
      <c r="A94" s="96" t="s">
        <v>83</v>
      </c>
      <c r="B94" s="97"/>
      <c r="C94" s="96"/>
      <c r="D94" s="97"/>
      <c r="E94" s="96"/>
      <c r="F94" s="97"/>
      <c r="G94" s="96"/>
      <c r="H94" s="97"/>
      <c r="I94" s="96"/>
      <c r="J94" s="97"/>
      <c r="K94" s="97"/>
      <c r="L94" s="74" t="s">
        <v>84</v>
      </c>
    </row>
  </sheetData>
  <mergeCells count="20">
    <mergeCell ref="I27:J27"/>
    <mergeCell ref="C56:D56"/>
    <mergeCell ref="E56:F56"/>
    <mergeCell ref="G56:H56"/>
    <mergeCell ref="C72:D72"/>
    <mergeCell ref="E72:F72"/>
    <mergeCell ref="G72:H72"/>
    <mergeCell ref="I72:J72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phoneticPr fontId="13" type="noConversion"/>
  <conditionalFormatting sqref="H78">
    <cfRule type="cellIs" dxfId="2" priority="1" operator="lessThan">
      <formula>-6</formula>
    </cfRule>
  </conditionalFormatting>
  <conditionalFormatting sqref="L94">
    <cfRule type="cellIs" dxfId="1" priority="2" stopIfTrue="1" operator="equal">
      <formula>"Yes"</formula>
    </cfRule>
    <cfRule type="cellIs" dxfId="0" priority="3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15.2.5-1</vt:lpstr>
      <vt:lpstr>TC 15.2.5-3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2025-02-20T08:37:01Z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2025-01-17T13:51:40Z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fafaeaed-2104-4581-a18c-7c13d6b70d2c</vt:lpwstr>
  </property>
  <property fmtid="{D5CDD505-2E9C-101B-9397-08002B2CF9AE}" pid="12" name="MSIP_Label_9764cdcd-3664-4d05-9615-7cbf65a4f0a8_ContentBits">
    <vt:lpwstr>0</vt:lpwstr>
  </property>
</Properties>
</file>